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tvs\zmowe\QM\16_EU-Ausschreibungen\04-2025-40 LWB Niederl. M7 OPTPL\03_Vergabeverfahren\01_AST + Anlagen\Anlage 6\"/>
    </mc:Choice>
  </mc:AlternateContent>
  <bookViews>
    <workbookView xWindow="720" yWindow="1035" windowWidth="19320" windowHeight="11445"/>
  </bookViews>
  <sheets>
    <sheet name="Honorarkalkulation" sheetId="1" r:id="rId1"/>
    <sheet name="Honorarkalkulation_PFL" sheetId="3" r:id="rId2"/>
  </sheets>
  <definedNames>
    <definedName name="_xlnm.Print_Area" localSheetId="0">Honorarkalkulation!$A$1:$J$79</definedName>
    <definedName name="_xlnm.Print_Area" localSheetId="1">Honorarkalkulation_PFL!$A$1:$F$166</definedName>
  </definedNames>
  <calcPr calcId="162913"/>
</workbook>
</file>

<file path=xl/calcChain.xml><?xml version="1.0" encoding="utf-8"?>
<calcChain xmlns="http://schemas.openxmlformats.org/spreadsheetml/2006/main">
  <c r="F10" i="3" l="1"/>
  <c r="J43" i="1"/>
  <c r="J42" i="1"/>
  <c r="J46" i="1" l="1"/>
  <c r="F7" i="3"/>
  <c r="F13" i="3"/>
  <c r="F16" i="3"/>
  <c r="F19" i="3"/>
  <c r="F22" i="3"/>
  <c r="F25" i="3"/>
  <c r="F28" i="3"/>
  <c r="F31" i="3"/>
  <c r="F33" i="3"/>
  <c r="F36" i="3"/>
  <c r="F41" i="3"/>
  <c r="F44" i="3"/>
  <c r="F47" i="3"/>
  <c r="F50" i="3"/>
  <c r="F53" i="3"/>
  <c r="F56" i="3"/>
  <c r="F59" i="3"/>
  <c r="F68" i="3"/>
  <c r="F75" i="3"/>
  <c r="F81" i="3"/>
  <c r="F87" i="3"/>
  <c r="F91" i="3"/>
  <c r="F95" i="3"/>
  <c r="F99" i="3"/>
  <c r="F103" i="3"/>
  <c r="F106" i="3"/>
  <c r="F110" i="3"/>
  <c r="F114" i="3"/>
  <c r="F118" i="3"/>
  <c r="F128" i="3"/>
  <c r="F131" i="3"/>
  <c r="F136" i="3"/>
  <c r="C141" i="3"/>
  <c r="C148" i="3" s="1"/>
  <c r="B141" i="3"/>
  <c r="B148" i="3" s="1"/>
  <c r="C147" i="3"/>
  <c r="B147" i="3"/>
  <c r="C146" i="3"/>
  <c r="B146" i="3"/>
  <c r="I24" i="1"/>
  <c r="F6" i="1"/>
  <c r="I9" i="1"/>
  <c r="I10" i="1"/>
  <c r="F26" i="1"/>
  <c r="I26" i="1" s="1"/>
  <c r="I25" i="1"/>
  <c r="I23" i="1"/>
  <c r="I11" i="1"/>
  <c r="F12" i="1"/>
  <c r="I12" i="1" s="1"/>
  <c r="J12" i="1" l="1"/>
  <c r="J14" i="1" s="1"/>
  <c r="J26" i="1"/>
  <c r="J27" i="1" s="1"/>
  <c r="F141" i="3"/>
  <c r="F148" i="3" s="1"/>
  <c r="F121" i="3"/>
  <c r="F147" i="3" s="1"/>
  <c r="F63" i="3"/>
  <c r="F146" i="3" s="1"/>
  <c r="J13" i="1"/>
  <c r="J28" i="1" l="1"/>
  <c r="I29" i="1" s="1"/>
  <c r="F149" i="3"/>
  <c r="I38" i="1" s="1"/>
  <c r="J39" i="1" s="1"/>
  <c r="I15" i="1"/>
  <c r="J31" i="1" l="1"/>
  <c r="J50" i="1"/>
  <c r="I50" i="1"/>
  <c r="I49" i="1" l="1"/>
  <c r="I52" i="1" s="1"/>
  <c r="I53" i="1" s="1"/>
  <c r="I54" i="1" s="1"/>
  <c r="I55" i="1" s="1"/>
  <c r="I56" i="1" s="1"/>
  <c r="J49" i="1"/>
  <c r="J51" i="1" l="1"/>
  <c r="J52" i="1" s="1"/>
  <c r="J53" i="1" s="1"/>
  <c r="J54" i="1" l="1"/>
  <c r="J55" i="1" l="1"/>
  <c r="J56" i="1" s="1"/>
</calcChain>
</file>

<file path=xl/sharedStrings.xml><?xml version="1.0" encoding="utf-8"?>
<sst xmlns="http://schemas.openxmlformats.org/spreadsheetml/2006/main" count="279" uniqueCount="214">
  <si>
    <t xml:space="preserve">% </t>
  </si>
  <si>
    <t xml:space="preserve">Honorarkalkulation zum Ingenieurvertrag </t>
  </si>
  <si>
    <t>Berechnungsgrundlagen</t>
  </si>
  <si>
    <t>Berechnungshonorar
[EUR]</t>
  </si>
  <si>
    <t>Mehrwertsteuer</t>
  </si>
  <si>
    <t>EUR/h</t>
  </si>
  <si>
    <t>Bieterhinweis:</t>
  </si>
  <si>
    <t>Vollständige Fassung der Vertragsleistung, farbig (Papier)</t>
  </si>
  <si>
    <t>Kurzfassung der Vertragsleistung, farbig (Papier)</t>
  </si>
  <si>
    <t>Digitale Fassung der Vertragsleistung (CD-Rom/DVD)</t>
  </si>
  <si>
    <t>EUR/Stk.</t>
  </si>
  <si>
    <t>Ort, Datum</t>
  </si>
  <si>
    <t>Stempel, rechtsverbindliche Unterschrift</t>
  </si>
  <si>
    <r>
      <t xml:space="preserve">Zwischensumme </t>
    </r>
    <r>
      <rPr>
        <sz val="10"/>
        <rFont val="Arial"/>
        <family val="2"/>
      </rPr>
      <t xml:space="preserve">(summierter %-Satz für Honorarermittlung maßgeblich) </t>
    </r>
  </si>
  <si>
    <t>Zusammenstellung der Honorare</t>
  </si>
  <si>
    <t xml:space="preserve">Summe (netto ohne NK) </t>
  </si>
  <si>
    <t>Die Anlage "Honorarkalkulation" mit ihren Inhalten wird im Auftragsfall Vertragsbestandteil.</t>
  </si>
  <si>
    <t>Kaufmännischer Mitarbeiter (Kaufm. MA)</t>
  </si>
  <si>
    <t>Projektleiter / Projektleiterin (PL)</t>
  </si>
  <si>
    <t>Projektingenieur/-in und wiss. Mitarbeiter/in (PI)</t>
  </si>
  <si>
    <t>Vergütung für Mehrfertigungen (netto)</t>
  </si>
  <si>
    <t>Stundensätze (netto)</t>
  </si>
  <si>
    <t>Der Bieter bestätigt, dass er den beiliegenden Vertragsentwurf mit all seinen Inhalten zur Kenntnis genommen hat. Der Vertragsschluss erfolgt im Auftragsfall auf der Grundlage des Vertragsentwurfs aus der AST.</t>
  </si>
  <si>
    <t>Pauschalhonorar</t>
  </si>
  <si>
    <t>psch.</t>
  </si>
  <si>
    <r>
      <t xml:space="preserve">Leistungsphasen </t>
    </r>
    <r>
      <rPr>
        <sz val="10"/>
        <rFont val="Arial"/>
        <family val="2"/>
      </rPr>
      <t>(</t>
    </r>
    <r>
      <rPr>
        <sz val="10"/>
        <color indexed="30"/>
        <rFont val="Arial"/>
        <family val="2"/>
      </rPr>
      <t>Hinweis:</t>
    </r>
    <r>
      <rPr>
        <sz val="10"/>
        <color indexed="10"/>
        <rFont val="Arial"/>
        <family val="2"/>
      </rPr>
      <t xml:space="preserve"> </t>
    </r>
    <r>
      <rPr>
        <sz val="10"/>
        <rFont val="Arial"/>
        <family val="2"/>
      </rPr>
      <t>Leistungsphasen sind vollumfänglich zu erbringen, gesamt: 100%)</t>
    </r>
  </si>
  <si>
    <r>
      <t xml:space="preserve">Gesamtzuschlag </t>
    </r>
    <r>
      <rPr>
        <b/>
        <i/>
        <sz val="12"/>
        <color indexed="30"/>
        <rFont val="Arial"/>
        <family val="2"/>
      </rPr>
      <t>(+)</t>
    </r>
    <r>
      <rPr>
        <b/>
        <i/>
        <sz val="12"/>
        <color indexed="10"/>
        <rFont val="Arial"/>
        <family val="2"/>
      </rPr>
      <t xml:space="preserve"> </t>
    </r>
    <r>
      <rPr>
        <b/>
        <i/>
        <sz val="10"/>
        <rFont val="Arial"/>
        <family val="2"/>
      </rPr>
      <t xml:space="preserve">oder Gesamtabschlag </t>
    </r>
    <r>
      <rPr>
        <b/>
        <i/>
        <sz val="12"/>
        <color indexed="30"/>
        <rFont val="Arial"/>
        <family val="2"/>
      </rPr>
      <t>(-)</t>
    </r>
    <r>
      <rPr>
        <b/>
        <i/>
        <sz val="10"/>
        <color indexed="10"/>
        <rFont val="Arial"/>
        <family val="2"/>
      </rPr>
      <t xml:space="preserve"> </t>
    </r>
    <r>
      <rPr>
        <b/>
        <i/>
        <sz val="10"/>
        <rFont val="Arial"/>
        <family val="2"/>
      </rPr>
      <t>auf das Honorar nach Wahl des Bieters in %</t>
    </r>
  </si>
  <si>
    <t>Honorare (Richtwert)</t>
  </si>
  <si>
    <t>angebotene Honorare</t>
  </si>
  <si>
    <t>Umbau-/Modernisierungszuschlag</t>
  </si>
  <si>
    <t xml:space="preserve"> </t>
  </si>
  <si>
    <t>Summe inkl. Nebenkosten</t>
  </si>
  <si>
    <r>
      <t xml:space="preserve">Nebenkosten gem. § 14 HOAI 2021 </t>
    </r>
    <r>
      <rPr>
        <b/>
        <sz val="11"/>
        <color indexed="30"/>
        <rFont val="Arial"/>
        <family val="2"/>
      </rPr>
      <t>(</t>
    </r>
    <r>
      <rPr>
        <b/>
        <u/>
        <sz val="11"/>
        <color indexed="30"/>
        <rFont val="Arial"/>
        <family val="2"/>
      </rPr>
      <t>max. 5 v. H.</t>
    </r>
    <r>
      <rPr>
        <b/>
        <sz val="11"/>
        <color indexed="30"/>
        <rFont val="Arial"/>
        <family val="2"/>
      </rPr>
      <t>)</t>
    </r>
  </si>
  <si>
    <r>
      <t xml:space="preserve">Die </t>
    </r>
    <r>
      <rPr>
        <b/>
        <u/>
        <sz val="14"/>
        <color indexed="30"/>
        <rFont val="Arial"/>
        <family val="2"/>
      </rPr>
      <t>blau</t>
    </r>
    <r>
      <rPr>
        <b/>
        <sz val="14"/>
        <color indexed="30"/>
        <rFont val="Arial"/>
        <family val="2"/>
      </rPr>
      <t xml:space="preserve"> hinterlegten Felder enthalten das Angebot des Bieters und sind entsprechend vom Bieter auszufüllen.</t>
    </r>
  </si>
  <si>
    <r>
      <t xml:space="preserve">Die </t>
    </r>
    <r>
      <rPr>
        <b/>
        <u/>
        <sz val="14"/>
        <color rgb="FF7030A0"/>
        <rFont val="Arial"/>
        <family val="2"/>
      </rPr>
      <t>lila</t>
    </r>
    <r>
      <rPr>
        <b/>
        <sz val="14"/>
        <color rgb="FF7030A0"/>
        <rFont val="Arial"/>
        <family val="2"/>
      </rPr>
      <t xml:space="preserve"> hinterlegten Felder sind mit Formeln hinterlegt. Bitte hier keine Eintragungen vornehmen.</t>
    </r>
  </si>
  <si>
    <t>Plotkosten</t>
  </si>
  <si>
    <r>
      <t>EUR/m</t>
    </r>
    <r>
      <rPr>
        <vertAlign val="superscript"/>
        <sz val="10"/>
        <color theme="1"/>
        <rFont val="Arial"/>
        <family val="2"/>
      </rPr>
      <t>2</t>
    </r>
  </si>
  <si>
    <t xml:space="preserve">anrechenbare Kosten gem. Kostenberechnung
vorläufig nach anrechenbaren Kosten gem. Kostenberechnung Stand 08/2017, endgültig nach fortgeschriebene Kostenberechnung der LP 5 </t>
  </si>
  <si>
    <r>
      <t xml:space="preserve">Grundleistungen Geotechnischer Bericht </t>
    </r>
    <r>
      <rPr>
        <sz val="10"/>
        <rFont val="Arial"/>
        <family val="2"/>
      </rPr>
      <t>(netto ohne NK):</t>
    </r>
  </si>
  <si>
    <t>1. Grundlagenermittlung und Erkundungskonzept</t>
  </si>
  <si>
    <t>2. Beschreiben der Baugrund- und Grundwasserverhältnisse</t>
  </si>
  <si>
    <t>3. Beurteilung der Baugrund- und Grundwasserverhältnisse, Empfehlungen, Hinweise, Angaben zur Bemessung der Gründung</t>
  </si>
  <si>
    <t>Zwischensumme Berechnungshonorar Grundleistungen Geotechnischer Bericht (incl. UBZ, Gesamtzuschlag/Gesamtabschlag, netto ohne NK)</t>
  </si>
  <si>
    <t>Zwischensumme Honorar Zusätzliche Leistungen Geotechnischer Bericht (netto ohne NK)</t>
  </si>
  <si>
    <t>Zwischensumme Berechnungshonorar Grundleistungen Geotechnischer Bericht  (netto ohne NK):</t>
  </si>
  <si>
    <t>OZ</t>
  </si>
  <si>
    <t>Langtext</t>
  </si>
  <si>
    <t>Menge</t>
  </si>
  <si>
    <t>Einheitspreis</t>
  </si>
  <si>
    <t>Gesamtpreis</t>
  </si>
  <si>
    <t>Summe</t>
  </si>
  <si>
    <t>Abschnitt</t>
  </si>
  <si>
    <t>Geotechnische Baubegleitung und Fremdüberwachung</t>
  </si>
  <si>
    <t>Dynamischer Plattendruckversuch</t>
  </si>
  <si>
    <t>Dynamischer Plattendruck nach TP BF-StB Teil B8.3 für Kontrollprüfungen nach Angaben des AG durchführen. Einschließlich Bereitstellung sämtlicher Geräte. Darstellung und Auswertung der Messergebnisse. An- und Abfahrten werden gesondert vergütet.</t>
  </si>
  <si>
    <t>Statischer Plattendruckversuch</t>
  </si>
  <si>
    <t>Statischer Plattendruck nach DIN 18134-300 für Kontrollprüfungen nach Angaben des AG durchführen. Einschließlich Bereitstellung sämtlicher Geräte (Gestellung Widerlager kostenfrei durch den AG). Darstellung und Auswertung der Messergebnisse. An- und Abfahrten werden gesondert vergütet.</t>
  </si>
  <si>
    <t>Dichtebestimmungen DIN 18125-2</t>
  </si>
  <si>
    <t>Dichtebestimmung gemäß der DIN 18125-F62 (Stechzylinder, als Doppelprobe) oder DIN 18125-F64 (Densitometerverfahren) bzw. weiterer Volumenersatzmethoden bis 10 l Prüfvolumen. Einschließlich Bereitstellung sämtlicher Geräte. Darstellung und Auswertung der Messergebnisse, Die Bestimmung der erforderlichen Referenzdichte im Proctorversuch wird getrennt vergütet (OZ 2.3.30). An- und Abfahrten werden gesondert vergütet.</t>
  </si>
  <si>
    <t>Entnahme von Bodenproben (ungestört)</t>
  </si>
  <si>
    <t>Entnahme von Proben Boden oder ungebundene Baustoffgemische aus Baggerschurf, Baugrubenstoß, Baugrubensohle oder Haufwerk für  bodenmechanische Sonderversuche (k-Wert und Scherversuch). Proben Güteklassen 1 bis 2 nach DIN EN ISO 22475-1:2007-01 mittels Stechzylinderentnahmen DIN 18125-F62.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</si>
  <si>
    <t>Entnahme von Boden-/Baustoffproben (gestört)</t>
  </si>
  <si>
    <t>Entnahme von Proben fein-/gemischtkörniger Böden aus Baggerschurf, Baugrubenstoß, Baugrubensohle oder Haufwerk für bodenmechanische Laborversuche. Gestörte Proben Güteklassen 4 bis 5 nach DIN EN ISO 22475-1:2007-01. Verpackung in luftdicht schließende Kunststoffbeutel oder luftdicht schließende Kunststoffbehälter bzw. Gläser. Gefäßgrößen und Probemengen nach jeweils geplanter Laborprüfung. Probenbeschriftung, Dokumentation der Probenahmen.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</si>
  <si>
    <t>Dokumentation von Bohrungen</t>
  </si>
  <si>
    <t>Feldaufnahme von Bohrprofilen (Bohrleistungen des Auftragnehmers der Bauarbeiten) – Schneckenbohrung bis 7,7 m Tiefe mittels Großbohrgerät als Vor- und Auflockerungsbohrungen für die Herstellung der Stahlspund. Feldmitschrieb mit der Benennung, Beschreibung und Klassifizierung von Boden und Fels gemäß der DIN EN ISO 14688-1 / 14688-2 und DIN EN ISO 14689-2.  Übertrag des Feldmitschriebs in Reinschrift und zeichenerische Darstellung der Bohrprofile gemäß DIN 4023. Bereitstellung im Datenformat *.pdf sowie *.dxf / *.dwg. Zur Dokumentation werden die Bohrungen des Test-/Probeeinbaus sowie eine Stichprobenauswahl über den gesamten Längsverlauf der Spundwand vorgesehen. An- und Abfahrten werden gesondert vergütet.</t>
  </si>
  <si>
    <t>Entnahme von Bodenproben / Bohrgut (gestört)</t>
  </si>
  <si>
    <t>Entnahme von Proben aus dem Bohrgut der Schneckenbohrungen für bodenmechanische Laborversuche. Gestörte Proben Güteklassen 4 bis 5 nach DIN EN ISO 22475-1:2007-01. Verpackung in luftdicht schließende Kunststoffbeutel oder luftdicht schließende Kunststoffbehälter bzw. Gläser. Gefäßgrößen und Probemengen nach jeweils geplanter Laborprüfung. Probenbeschriftung, Dokumentation der Probenahmen.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</si>
  <si>
    <t>Handschürfe</t>
  </si>
  <si>
    <t>Anlage von Handschürfen im Bereich der Böschungen, nicht begehbare Schürfe bis max. 0,7 m Tiefe, seitliche Lagerung des Aushubes und Wiederverfüllung nach Abschluss der Schurfdokumentation und Probenahme</t>
  </si>
  <si>
    <t>Baggerschürfe</t>
  </si>
  <si>
    <t>Anlage von Baggerschürfen  im Bereich der Haupstraße 18 "Alte Färberei", begehbare Schürfe bis max. 4,0 m Tiefe, seitliche Lagerung des Aushubes und Wiederverfüllung nach Abschluss der Schurfdokumentation und Probenahme</t>
  </si>
  <si>
    <t>Kleinrammbohrungen (RKS)</t>
  </si>
  <si>
    <t>Kleinrammbohrungen (RKS) mit Durchmesser 60 – 50 mm, je anfangene 0,5 m Bohrstrecke, in Lockergesteinen der Homogenbereiche An1 – AN3, Ge1, Bohrtiefe / Erkundungsziel bis &gt; 0,5 m Einschnitt in den geogenen Untergrund</t>
  </si>
  <si>
    <t>Verfüllen von Bohrungen</t>
  </si>
  <si>
    <t>Verfüllung der Bohrungen mit Bohrklein oder Inertmaterial, Abschluss der Verfüllung mit mindestens 0,5 m Quellton</t>
  </si>
  <si>
    <t>Natürlicher Wassergehalt
nach DIN EN ISO 17892-1:2015-03</t>
  </si>
  <si>
    <t xml:space="preserve">Bestimmung natürlicher Wassergehalt Boden nach DIN EN ISO 17892-1:2015-03. Erstellung Laborprüfbericht. Verwerfen und Entsorgung des Probenmaterials wird nicht gesondert vergütet. </t>
  </si>
  <si>
    <t>Korngrößenverteilung
nach DIN EN ISO 17892-4:2017-04</t>
  </si>
  <si>
    <t>Bestimmung Korngrößenverteilung Boden nach DIN EN ISO 17892-4:2017-04. Sieb-Schlämm-Analyse. Grafische Darstellung der Kornverteilungskurve. Ableiten der Bodenklassifikation (ggf. in Verbindung mit der OZ 2.3.040) gemäß der DIN 18196, DIN 18915:2018-06 und bodenkundlichen Kartieranleitung KA5. Verwerfen und Entsorgung des Probenmaterials wird nicht gesondert vergütet.</t>
  </si>
  <si>
    <t>Proctorversuch DIN 18127:2012-09</t>
  </si>
  <si>
    <t xml:space="preserve">Ermittlung der Referenzwerte für die Verdichtungskontrolle mittels Proctorversuchen gemäß der DIN 18127:2019-09 mit den Geräten Topf A (100 mm) oder Topf B (150 mm). Verwerfen und Entsorgung des Probenmaterials wird nicht gesondert vergütet. </t>
  </si>
  <si>
    <t>Bestimmung der Konsistenzgrenzen DIN EN ISO 17892-12:2020-07</t>
  </si>
  <si>
    <t>Bestimmung des Glühverlustes DIN 18128:2002-12</t>
  </si>
  <si>
    <t>Bestimmung der Wasserdurchlässigkeit von Boden im Laborversuch, DIN 18130-1 oder DIN EN ISO 17892-11</t>
  </si>
  <si>
    <t xml:space="preserve">Ermittlung des k-Wertes von Sonderproben im Laborversuch gemäß der DIN 18130-1 oder DIN EN ISO 17892-11, bevorzugt im Triaxialversuch mit einem an die jeweiligen Bodenart angepassten Gradienten. Verwerfen und Entsorgung des Probenmaterials wird nicht gesondert vergütet. </t>
  </si>
  <si>
    <t>Bestimmung der Scherfestigkeit von Boden im Laborversuch, DIN EN ISO 17892-10:2019-04</t>
  </si>
  <si>
    <t xml:space="preserve">Ermittlung des Scherfestigkeit von Böden im direkten Scherversuch (Rahmen- oder Kreisringscherversuch) gemäß der DIN EN ISO 17892-10:2019-04. Größtkorn der Messprobe bis 10 mm. Verwerfen und Entsorgung des Probenmaterials wird nicht gesondert vergütet. </t>
  </si>
  <si>
    <t>charakterisierende Probenahme LAGA PN 98</t>
  </si>
  <si>
    <t xml:space="preserve">Entnahme von Boden-, Baggergut oder Bauschuttproben aus Haufwerk oder Baggerschurf für abfalltechnische und radiologische Laboruntersuchungen. Gestörte Proben nach LAGA PN 98 Stand 12/2001 in Verbindung mit der DIN 19698-1/-2  oder LAGA - Anforderungen an die stoffliche Verwertung von mineralischen Abfällen: Teil III: Probenahme und Analytik Stand 05.11.2004. </t>
  </si>
  <si>
    <r>
      <rPr>
        <sz val="10"/>
        <rFont val="Arial"/>
        <family val="2"/>
      </rPr>
      <t xml:space="preserve">Die Probenahme gemäß der Pos. 3.2.010 bezieht sich auf die Bildung jeweils </t>
    </r>
    <r>
      <rPr>
        <u/>
        <sz val="10"/>
        <rFont val="Arial"/>
        <family val="2"/>
      </rPr>
      <t>einer Misch- oder Sammelprobe aus mindesten 4 und maximal 12 Einzelproben</t>
    </r>
    <r>
      <rPr>
        <sz val="10"/>
        <rFont val="Arial"/>
        <family val="2"/>
      </rPr>
      <t>, welche als Laborprobe der Untersuchung zugeführt wird oder (mit der Qualität einer Laborprobe) vorerst archiviert wird.</t>
    </r>
  </si>
  <si>
    <r>
      <rPr>
        <sz val="10"/>
        <rFont val="Arial"/>
        <family val="2"/>
      </rPr>
      <t xml:space="preserve">Verpackung in luftdicht schließende Kunststoffbeutel oder luftdicht schließende Kunststoffbehälter bzw. Gläser </t>
    </r>
    <r>
      <rPr>
        <u/>
        <sz val="10"/>
        <rFont val="Arial"/>
        <family val="2"/>
      </rPr>
      <t>sowie als Teilprobe mit Methanol-Überschichtung</t>
    </r>
    <r>
      <rPr>
        <sz val="10"/>
        <rFont val="Arial"/>
        <family val="2"/>
      </rPr>
      <t xml:space="preserve"> (Analytik BTEX, LHKW). Gefäßgrößen und Probemengen unter Beachtung der Regelwerke und nach jeweils geplanter Laborprüfung. Probenbeschriftung, Dokumentation der Probenahmen mit einem Probenahmeprotokoll in Anlehnung und konform zu dem Anhang C1 der LAGA PN98.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r>
  </si>
  <si>
    <t>Probenehmer mit Sach- und Fachkundenachweis PN98:</t>
  </si>
  <si>
    <t xml:space="preserve">. . . . . . . . . . . . . . . . . . . . . . . . . . . . . . . . . . . . . . . . . </t>
  </si>
  <si>
    <t>„Hot-spot“ Probenahme LAGA PN 98</t>
  </si>
  <si>
    <t>Entnahme von Boden-, Baggergut- oder Bauschuttproben aus Haufwerk oder Baggerschurf für abfalltechnische und radiologische Laboruntersuchungen. Gestörte Proben nach LAGA PN 98 Stand 12/2001 als Einzel / „Hot-spot“-Probe aus organoleptisch auffälligen Bereichen</t>
  </si>
  <si>
    <t>Probenahme DIN EN 932-1</t>
  </si>
  <si>
    <t>Entnahme von Baustoffproben (Gesteinskörnungen, ungebundene Baustoffgemische und dgl.) für den Wege-, Straßen- und Wasserbau gemäß der DIN EN 932-1:1996-11 und DIN EN 932-2:1999-03.</t>
  </si>
  <si>
    <t>Verpackung in luftdicht schließende Kunststoffbeutel oder luftdicht schließende Kunststoffbehälter bzw. Gläser. Gefäßgrößen und Probemengen unter Beachtung der Regelwerke und nach jeweils geplanter Laborprüfung. Probenbeschriftung, Dokumentation der Probenahmen mit einem Probenahmeprotokoll in Anlehnung und konform zu dem Anhang C1 der LAGA PN98.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</si>
  <si>
    <t>Analytik / Abfalldeklaration LAGA TR Boden</t>
  </si>
  <si>
    <r>
      <rPr>
        <sz val="10"/>
        <rFont val="Arial"/>
        <family val="2"/>
      </rPr>
      <t xml:space="preserve">Untersuchung Bodenmaterial oder Baggergut auf den Parameterumfang </t>
    </r>
    <r>
      <rPr>
        <b/>
        <sz val="10"/>
        <rFont val="Arial"/>
        <family val="2"/>
      </rPr>
      <t>LAGA TR Boden (2004), Tabellen II.1.2-2 bis II.1.2-5 mit den Ergänzungsparametern Thallium + Cyanid Feststoff + Eluat und pH-Wert Feststoff</t>
    </r>
    <r>
      <rPr>
        <sz val="10"/>
        <rFont val="Arial"/>
        <family val="2"/>
      </rPr>
      <t xml:space="preserve"> gemäß der LAGA M20 Boden (1997). Ausführung durch ein nach DIN EN ISO 17025 akkreditiertes Labor. Erstellung Laborprüfbericht. Archivierung Restproben für 1 Jahr nach Datum Prüfbericht. Vor- und Aufbereiten der Laborprobe, Verwerfen und Entsorgung des Probenmaterials wird nicht gesondert vergütet.</t>
    </r>
  </si>
  <si>
    <t>Untersuchungsstelle: . . . . . . . . . . . . . . . . . . . . . . . . . .</t>
  </si>
  <si>
    <t>Analytik LAGA TR Boden (Liefermaterialien)</t>
  </si>
  <si>
    <r>
      <rPr>
        <sz val="10"/>
        <rFont val="Arial"/>
        <family val="2"/>
      </rPr>
      <t xml:space="preserve">Untersuchung Bodenmaterial oder Baustoffgemische auf den Parameterumfang der </t>
    </r>
    <r>
      <rPr>
        <b/>
        <sz val="10"/>
        <rFont val="Arial"/>
        <family val="2"/>
      </rPr>
      <t>LAGA TR Boden (2004), MuP Tab. II.1.2-1 Feststoff + Eluat</t>
    </r>
    <r>
      <rPr>
        <sz val="10"/>
        <rFont val="Arial"/>
        <family val="2"/>
      </rPr>
      <t>. Ausführung durch ein nach DIN EN ISO 17025 akkreditiertes Labor. Erstellung Laborprüfbericht. Archivierung Restproben für 1 Jahr nach Datum Prüfbericht. Vor- und Aufbereiten der Laborprobe, Verwerfen und Entsorgung des Probenmaterials wird nicht gesondert vergütet.</t>
    </r>
  </si>
  <si>
    <t>Analytik LAGA Bauschutt / VHEB</t>
  </si>
  <si>
    <r>
      <rPr>
        <sz val="10"/>
        <rFont val="Arial"/>
        <family val="2"/>
      </rPr>
      <t xml:space="preserve">Untersuchung Probenmaterial mineralische Bausubstanz auf Parameterumfang  </t>
    </r>
    <r>
      <rPr>
        <b/>
        <sz val="10"/>
        <rFont val="Arial"/>
        <family val="2"/>
      </rPr>
      <t>LAGA M20 - Bauschutt 11/1997 Tabellen  II.1.4-5 + II.1.4-6 / in Kombination mit den W-Werten</t>
    </r>
    <r>
      <rPr>
        <sz val="10"/>
        <rFont val="Arial"/>
        <family val="2"/>
      </rPr>
      <t xml:space="preserve"> gemäß dem landesspezifischen </t>
    </r>
    <r>
      <rPr>
        <b/>
        <sz val="10"/>
        <rFont val="Arial"/>
        <family val="2"/>
      </rPr>
      <t>Recyclingerlass VHEB</t>
    </r>
    <r>
      <rPr>
        <sz val="10"/>
        <rFont val="Arial"/>
        <family val="2"/>
      </rPr>
      <t>. Ausführung durch ein nach DIN EN ISO 17025 akkreditiertes Labor. Erstellung Laborprüfbericht. Archivierung Restproben für 1 Jahr nach Datum Prüfbericht. Herstellung von Mischproben, Verwerfen und Entsorgung des Probenmaterials wird nicht gesondert vergütet.</t>
    </r>
  </si>
  <si>
    <t>Analytik RuVa-StB 01 (05) und MKW</t>
  </si>
  <si>
    <t>Untersuchung Probenmaterial bituminös gebundene Baustoffe auf Teerinhalte des Bindemittels sowie kanzerogene Kohlenwasserstoffe. Parameterumfang ∑ EPA PAK Feststoff, Phenolindex Eluat (RuVa-StB), Kohlenwasserstoffindex C10-C22 und C10-C40 Feststoff. Ausführung durch ein nach DIN EN ISO 17025 akkreditiertes Labor. Erstellung Laborprüfbericht. Archivierung Restproben für 1 Jahr nach Datum Prüfbericht. Herstellung von Mischproben, Verwerfen und Entsorgung des Probenmaterials wird nicht gesondert vergütet.</t>
  </si>
  <si>
    <t>Analytik Vorsorgewerte BBodSchV</t>
  </si>
  <si>
    <t>Probenvorbereitung und Analytik der Vorsorgewerte gemäß dem Anhang 2, Nr. 4.1 + 4.2 der BBodSchV mit dem Zusatzparameter Arsen (Feststoff). Ausführung durch ein nach DIN EN ISO 17025 akkreditiertes Labor. Erstellung Laborprüfbericht. Archivierung Restproben für 1 Jahr nach Datum Prüfbericht. Herstellung von Mischproben, Verwerfen und Entsorgung des Probenmaterials wird nicht gesondert vergütet.</t>
  </si>
  <si>
    <t>Analytik Zuordnungswerte der DepV, DK I – DK III</t>
  </si>
  <si>
    <r>
      <rPr>
        <sz val="10"/>
        <rFont val="Arial"/>
        <family val="2"/>
      </rPr>
      <t xml:space="preserve">Untersuchung von mineralischen Abfällen im Parameterumfang der Zuordnungswerte zu den Deponieklassen DK I bis DK III gemäß dem Anhang 3, Tabelle 2, Spalten 6 – 8 der DepV (einschließlich SNK). Ausführung als </t>
    </r>
    <r>
      <rPr>
        <b/>
        <sz val="10"/>
        <rFont val="Arial"/>
        <family val="2"/>
      </rPr>
      <t>Kombinationsuntersuchung mit der OZ 3.3.010</t>
    </r>
    <r>
      <rPr>
        <sz val="10"/>
        <rFont val="Arial"/>
        <family val="2"/>
      </rPr>
      <t xml:space="preserve"> durch ein nach DIN EN ISO 17025 akkreditiertes Labor. Erstellung Laborprüfbericht. Archivierung Restproben für 1 Jahr nach Datum Prüfbericht. Herstellung von Mischproben, Verwerfen und Entsorgung des Probenmaterials wird nicht gesondert vergütet.</t>
    </r>
  </si>
  <si>
    <r>
      <rPr>
        <sz val="10"/>
        <rFont val="Arial"/>
        <family val="2"/>
      </rPr>
      <t xml:space="preserve">Untersuchung von mineralischen Abfällen im Parameterumfang der Zuordnungswerte zu den Deponieklassen DK I bis DK III gemäß dem Anhang 3, Tabelle 2, Spalten 6 – 8 der DepV (einschließlich SNK). Ausführung als </t>
    </r>
    <r>
      <rPr>
        <b/>
        <sz val="10"/>
        <rFont val="Arial"/>
        <family val="2"/>
      </rPr>
      <t>eigenständige Untersuchung mit separater Probenvorbereitung</t>
    </r>
    <r>
      <rPr>
        <sz val="10"/>
        <rFont val="Arial"/>
        <family val="2"/>
      </rPr>
      <t xml:space="preserve"> durch ein nach DIN EN ISO 17025 akkreditiertes Labor. Erstellung Laborprüfbericht. Archivierung Restproben für 1 Jahr nach Datum Prüfbericht. Herstellung von Mischproben, Verwerfen und Entsorgung des Probenmaterials wird nicht gesondert vergütet.</t>
    </r>
  </si>
  <si>
    <t>Radionukliduntersuchung an NORM-Materialien</t>
  </si>
  <si>
    <t>Labortechnische Überprüfung Gamma-Spektrometrie (Bestimmung der spez. Aktivität der Leitisotope der Nuklidreihen U-238 + U-235 + Th-232 + K-40)</t>
  </si>
  <si>
    <t>Analytik und Klassifizierung gemäß ErsatzbaustoffV</t>
  </si>
  <si>
    <t>Untersuchung Bodenmaterial oder Baustoffgemische auf den Parameterumfang gemäß ErsatzbaustoffV. Ausführung durch ein nach DIN EN ISO 17025 akkreditiertes Labor. Erstellung Laborprüfbericht. Archivierung Restproben für 1 Jahr nach Datum Prüfbericht. Vor- und Aufbereiten der Laborprobe, Verwerfen und Entsorgung des Probenmaterials wird nicht gesondert vergütet.</t>
  </si>
  <si>
    <t>Radiologische Prüfung</t>
  </si>
  <si>
    <t>Vorbemerkungen:</t>
  </si>
  <si>
    <t>Ingenieurleistungen zur radiologischen Baubegleitung</t>
  </si>
  <si>
    <r>
      <rPr>
        <sz val="10"/>
        <rFont val="Arial"/>
        <family val="2"/>
      </rPr>
      <t xml:space="preserve">Die Probenahme gemäß der Pos. 4.2.020 bezieht sich auf die Bildung jeweils </t>
    </r>
    <r>
      <rPr>
        <u/>
        <sz val="10"/>
        <rFont val="Arial"/>
        <family val="2"/>
      </rPr>
      <t>einer Mischprobe aus mindesten 4 (6) und maximal 12 Einzelproben</t>
    </r>
    <r>
      <rPr>
        <sz val="10"/>
        <rFont val="Arial"/>
        <family val="2"/>
      </rPr>
      <t>, welche als Laborprobe (</t>
    </r>
    <r>
      <rPr>
        <u/>
        <sz val="10"/>
        <rFont val="Arial"/>
        <family val="2"/>
      </rPr>
      <t>ggf. geteilt in Aliquote für die abfalltechnische und radiologische Untersuchung</t>
    </r>
    <r>
      <rPr>
        <sz val="10"/>
        <rFont val="Arial"/>
        <family val="2"/>
      </rPr>
      <t>) den Untersuchungsstellen zugeführt wird oder (mit der Qualität eine Laborprobe) vorerst archiviert wird.</t>
    </r>
  </si>
  <si>
    <t>Zusammenfassung</t>
  </si>
  <si>
    <r>
      <t xml:space="preserve">Entnahme von Boden-, Baggergut oder Bauschuttproben aus Haufwerk oder Baggerschurf für abfalltechnische und radiologische Laboruntersuchungen. Gestörte Proben nach LAGA PN 98 Stand 12/2001 in Verbindung mit der DIN 19698-1/-2 und und den Handlungsempfehlungen der Schriftenreihe des LfULG Heft 13/2013 </t>
    </r>
    <r>
      <rPr>
        <i/>
        <sz val="10"/>
        <rFont val="Arial"/>
        <family val="2"/>
      </rPr>
      <t>„Radioaktive Stoffe bei Baumaßnahmen“</t>
    </r>
  </si>
  <si>
    <t>Erstellung Grundwasserüberwachungskonzept mit Havarie- und Maßnahmenplan</t>
  </si>
  <si>
    <t>Betrieb, Unterhaltung und Dokumentation Grundwassermonitoring</t>
  </si>
  <si>
    <t>GT-Z.5.1</t>
  </si>
  <si>
    <t>GT-Z.5.2</t>
  </si>
  <si>
    <t>GT-Z.5.3</t>
  </si>
  <si>
    <t>GT-Z.5.4</t>
  </si>
  <si>
    <t>GT-Z.5.5</t>
  </si>
  <si>
    <t>Erstellung Abfall- und Entsorgungskonzept und abfalltechnischen/umweltchemischen Baubegleitung</t>
  </si>
  <si>
    <t>EP pro Termin:</t>
  </si>
  <si>
    <t>Summe Wertung: 1fach</t>
  </si>
  <si>
    <t>O-1.1</t>
  </si>
  <si>
    <t>Pauschale pro Termin</t>
  </si>
  <si>
    <t>O-1.2</t>
  </si>
  <si>
    <t xml:space="preserve">Ermittlung der plastischen Eigenschaften (Fließ- und Ausrollgrenzen) fein- und gemischtkörniger Böden gemäß der DIN EN ISO 17892-12:2022-08. Verwerfen und Entsorgung des Probenmaterials wird nicht gesondert vergütet. </t>
  </si>
  <si>
    <t xml:space="preserve">Ermittlung der Glühverlustes fein- und gemischtkörniger Böden gemäß der DIN EN 16907 - 2. Verwerfen und Entsorgung des Probenmaterials wird nicht gesondert vergütet. </t>
  </si>
  <si>
    <t>Derzeit wird von keiner radiologischen Belastung ausgegangen. Im Bedarfsfall muss der erforderliche radiologische Umfang durch die Baubegleitung ermitteltt werden. Die folgenden Postionen dienen der Prüfung bei Auffindung von verdächtigen Material.</t>
  </si>
  <si>
    <t>Ingenieurleistungen im Zeitaufwand, Vorbereitung von Unterlagen, Belehrung von Arbeitskräften,Teilnahme an Ortsterminen, Aushubbegleitung beim Rückbau des Bahndammes, ODL- und Impulsratenmessungen während der Erdarbeiten, Abschlussmessung ODL nach Abtrag der Massen, Protokollierungen während der Bauausführung, inkl. An- und Abfahrt.</t>
  </si>
  <si>
    <t>1</t>
  </si>
  <si>
    <t>Probenahme, Feld- und Laboruntersuchungen</t>
  </si>
  <si>
    <t>5</t>
  </si>
  <si>
    <t>1.10</t>
  </si>
  <si>
    <t>Felduntersuchungen und Probenahme (Geotechnik)</t>
  </si>
  <si>
    <t>Laboruntersuchungen (Geotechnik)</t>
  </si>
  <si>
    <t>1.20</t>
  </si>
  <si>
    <t>1.30</t>
  </si>
  <si>
    <t>1.40</t>
  </si>
  <si>
    <t>1.50</t>
  </si>
  <si>
    <t>1.60</t>
  </si>
  <si>
    <t>1.70</t>
  </si>
  <si>
    <t>1.80</t>
  </si>
  <si>
    <t>1.90</t>
  </si>
  <si>
    <t>1.100</t>
  </si>
  <si>
    <t>1.110</t>
  </si>
  <si>
    <t>2</t>
  </si>
  <si>
    <t>2.10</t>
  </si>
  <si>
    <t>2.20</t>
  </si>
  <si>
    <t>2.30</t>
  </si>
  <si>
    <t>2.40</t>
  </si>
  <si>
    <t>2.50</t>
  </si>
  <si>
    <t>2.60</t>
  </si>
  <si>
    <t>2.70</t>
  </si>
  <si>
    <t>1 und 2</t>
  </si>
  <si>
    <t>3</t>
  </si>
  <si>
    <t>Probenahme (Abfall und Umwelt)</t>
  </si>
  <si>
    <t>3.10</t>
  </si>
  <si>
    <t>3.20</t>
  </si>
  <si>
    <t>3.30</t>
  </si>
  <si>
    <t>4</t>
  </si>
  <si>
    <t>Laboruntersuchungen (Abfall und Umwelt)</t>
  </si>
  <si>
    <t>4.10</t>
  </si>
  <si>
    <t>4.20</t>
  </si>
  <si>
    <t>4.30</t>
  </si>
  <si>
    <t>4.40</t>
  </si>
  <si>
    <t>4.50</t>
  </si>
  <si>
    <t>4.60</t>
  </si>
  <si>
    <t>4.70</t>
  </si>
  <si>
    <t>4.80</t>
  </si>
  <si>
    <t>4.90</t>
  </si>
  <si>
    <t>3 und 4</t>
  </si>
  <si>
    <t>Probenahme und Laboruntersuchungen (Abfall und Umwelt)</t>
  </si>
  <si>
    <t>Probenahme, Feld- u. Labnoruntersuchung (Geotechnik)</t>
  </si>
  <si>
    <t>5.10</t>
  </si>
  <si>
    <t>5.20</t>
  </si>
  <si>
    <t>5.30</t>
  </si>
  <si>
    <t>O-1.3</t>
  </si>
  <si>
    <t>Pauschale pro Monat</t>
  </si>
  <si>
    <r>
      <t xml:space="preserve">Bauzeitverlängerung abfalltechnischen/umweltchemischen Baubegleitung  - </t>
    </r>
    <r>
      <rPr>
        <sz val="10"/>
        <color rgb="FF0070C0"/>
        <rFont val="Arial"/>
        <family val="2"/>
      </rPr>
      <t>Angebot EP, Wertung 1fach</t>
    </r>
  </si>
  <si>
    <r>
      <t xml:space="preserve">Bauzeitverlängerung Geotechnische Baubegleitung - </t>
    </r>
    <r>
      <rPr>
        <sz val="10"/>
        <color rgb="FF0070C0"/>
        <rFont val="Arial"/>
        <family val="2"/>
      </rPr>
      <t>Angebot EP, Wertung 1fach</t>
    </r>
  </si>
  <si>
    <r>
      <t xml:space="preserve">optionale Leistungen:  </t>
    </r>
    <r>
      <rPr>
        <b/>
        <sz val="10"/>
        <color indexed="30"/>
        <rFont val="Arial"/>
        <family val="2"/>
      </rPr>
      <t xml:space="preserve">-  werden in die Wertung einbezogen </t>
    </r>
  </si>
  <si>
    <r>
      <t xml:space="preserve">Halbtagstermin (Teilnahme bis 2 Personen) -  </t>
    </r>
    <r>
      <rPr>
        <sz val="10"/>
        <color indexed="30"/>
        <rFont val="Arial"/>
        <family val="2"/>
      </rPr>
      <t>Angebot EP, Wertung 1fach</t>
    </r>
  </si>
  <si>
    <r>
      <t xml:space="preserve">Ganztagstermin (Teilnahme bis 2 Personen) - </t>
    </r>
    <r>
      <rPr>
        <sz val="10"/>
        <color indexed="30"/>
        <rFont val="Arial"/>
        <family val="2"/>
      </rPr>
      <t>Angebot EP, Wertung 1fach</t>
    </r>
  </si>
  <si>
    <t>Zwischensumme Berechnungshonorar Grundleistungen Geotechnik/ Geo- und Abfalltechnische Fachplanung und Baubegleitung  (incl. Gesamtzuschlag/Gesamtabschlag, netto ohne NK)</t>
  </si>
  <si>
    <t>Geotechnik nach Anlage (zu § 3 Abs.1) 1.3.3 HOAI 2021</t>
  </si>
  <si>
    <t>Angebotssumme incl. aller zu wertenden Leistungen in [EUR]</t>
  </si>
  <si>
    <t xml:space="preserve">Anlage 6.5 - Projekt - Nr.: 5.241.7091.017: Lungwitzbach – Niederlungwitz Hochwasserschutz M7, 7.1 – Fluss-km 2+808 bis 3+536
 LOS 5 - Geotechnik/ Geo- und Abfalltechnische Fachplanung und Baubegleitung (Seite 1 von 2)
                                                                                                                                       </t>
  </si>
  <si>
    <t>Anlage 6.5 - Projekt - Nr.: 5.241.7091.017: Lungwitzbach – Niederlungwitz Hochwasserschutz M7, 7.1 – Fluss-km 2+808 bis 3+536
 LOS 5 - Geotechnik/ Geo- und Abfalltechnische Fachplanung und Baubegleitung (Seite 2 von 2)</t>
  </si>
  <si>
    <r>
      <t xml:space="preserve">Verpackung in luftdicht schließende Kunststoffbeutel oder luftdicht schließende Kunststoffbehälter bzw. Gläser </t>
    </r>
    <r>
      <rPr>
        <u/>
        <sz val="10"/>
        <rFont val="Arial"/>
        <family val="2"/>
      </rPr>
      <t>sowie als Teilprobe mit Methanol-Überschichtung</t>
    </r>
    <r>
      <rPr>
        <sz val="10"/>
        <rFont val="Arial"/>
        <family val="2"/>
      </rPr>
      <t xml:space="preserve"> (Analytik BTEX, LHKW). Gefäßgrößen und Probemengen unter Beachtung der Regelwerke und nach jeweils geplanter Laborprüfung. Probenbeschriftung, Dokumentation der Probenahmen mit einem Probenahmeprotokoll in Anlehnung und konform zu dem Anhang C1 der LAGA PN98. Probenbehälter liefert der AN. Teilungen von Proben, Probentransporte zu den jeweiligen Labors sowie das Verwerfen und die fachgerechte Entsorgung von Probenmaterial nach Ende der Bearbeitung bzw. Ablauf von Archivierungsfristen werden nicht gesondert vergütet. An- und Abfahrten werden gesondert vergütet.</t>
    </r>
  </si>
  <si>
    <t>Benennung Projektleiter und stellv. Projektleiter durch Bieter:
Projektleiter/-in:          ...……………………………………..(Vor- und Nachname)
stellv. Projektleiter/-in: ...……………………………………..(Vor- und Nachname)</t>
  </si>
  <si>
    <t>GESAMTHONORARSUMME (brutto)</t>
  </si>
  <si>
    <t>ANGEBOTSSUMME</t>
  </si>
  <si>
    <t>Sachverständiger – Baugrundgutachter</t>
  </si>
  <si>
    <t xml:space="preserve">Technischer Mitarbeiter/-in (Techniker, CAD/GIS-Konstrukteur, CAD/GIS-Zeichner, Geotechniker) </t>
  </si>
  <si>
    <t>Kraftfahrzeug</t>
  </si>
  <si>
    <r>
      <t xml:space="preserve">zu beauftragende Angebotssumme </t>
    </r>
    <r>
      <rPr>
        <b/>
        <u/>
        <sz val="10"/>
        <color rgb="FF0070C0"/>
        <rFont val="Arial"/>
        <family val="2"/>
      </rPr>
      <t>ohne</t>
    </r>
    <r>
      <rPr>
        <b/>
        <sz val="10"/>
        <color rgb="FF0070C0"/>
        <rFont val="Arial"/>
        <family val="2"/>
      </rPr>
      <t xml:space="preserve"> opt. Leistungen</t>
    </r>
    <r>
      <rPr>
        <b/>
        <sz val="10"/>
        <rFont val="Arial"/>
        <family val="2"/>
      </rPr>
      <t xml:space="preserve"> in [EUR]</t>
    </r>
  </si>
  <si>
    <t>O-1.4</t>
  </si>
  <si>
    <t>Zwischensumme Honorar Zusätzliche Leistungen Geotechnischer Bericht (netto ohne NK):</t>
  </si>
  <si>
    <t>Zwischensumme Optionale Leistungen mit Wertung (netto ohne NK):</t>
  </si>
  <si>
    <r>
      <t>Probenahme, Feld- und Laboruntersuchungen</t>
    </r>
    <r>
      <rPr>
        <b/>
        <sz val="10"/>
        <color rgb="FFC00000"/>
        <rFont val="Arial"/>
        <family val="2"/>
      </rPr>
      <t xml:space="preserve"> (siehe Tabellenblatt "Honorarkalkulation PFL/ Seite 2)</t>
    </r>
  </si>
  <si>
    <t>100 % Honorarsatz gem. Anlage 1, Ziffer 1.3.4 - Geotechnik, HZ III [EUR], Basishonorarsatz</t>
  </si>
  <si>
    <r>
      <t xml:space="preserve">Zusätzliche Leistungen Geotechnik/ Geo- und Abfalltechnische Fachplanung und Baubegleitung </t>
    </r>
    <r>
      <rPr>
        <sz val="10"/>
        <rFont val="Arial"/>
        <family val="2"/>
      </rPr>
      <t>(netto ohne NK):</t>
    </r>
  </si>
  <si>
    <t>Ingenieurleistungen Objekt 2 Hochwasserschutzmauern Flachgründung</t>
  </si>
  <si>
    <t>Ingenieurleistungen Objekt 3 Hochwasserschutzmauern Tiefgründung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</si>
</sst>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8" formatCode="#,##0.00\ &quot;€&quot;;[Red]\-#,##0.00\ &quot;€&quot;"/>
    <numFmt numFmtId="44" formatCode="_-* #,##0.00\ &quot;€&quot;_-;\-* #,##0.00\ &quot;€&quot;_-;_-* &quot;-&quot;??\ &quot;€&quot;_-;_-@_-"/>
    <numFmt numFmtId="164" formatCode="_-* #,##0.00\ [$€-407]_-;\-* #,##0.00\ [$€-407]_-;_-* &quot;-&quot;??\ [$€-407]_-;_-@_-"/>
    <numFmt numFmtId="165" formatCode="#,##0.00\ [$€-407]"/>
    <numFmt numFmtId="166" formatCode="#,##0.00\ &quot;€&quot;"/>
    <numFmt numFmtId="167" formatCode="0.0%"/>
    <numFmt numFmtId="168" formatCode="0.0"/>
    <numFmt numFmtId="169" formatCode="#.00&quot; Stck.&quot;"/>
    <numFmt numFmtId="170" formatCode="#,##0.00\ [$€-407];[Red]\-#,##0.00\ [$€-407]"/>
    <numFmt numFmtId="171" formatCode="#.00&quot; h&quot;"/>
    <numFmt numFmtId="172" formatCode="#.00&quot; m&quot;"/>
  </numFmts>
  <fonts count="54">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1"/>
      <name val="Arial"/>
      <family val="2"/>
    </font>
    <font>
      <sz val="11"/>
      <name val="Arial"/>
      <family val="2"/>
    </font>
    <font>
      <sz val="10"/>
      <name val="Arial"/>
      <family val="2"/>
    </font>
    <font>
      <sz val="8"/>
      <name val="Arial"/>
      <family val="2"/>
    </font>
    <font>
      <b/>
      <sz val="10"/>
      <name val="Arial"/>
      <family val="2"/>
    </font>
    <font>
      <sz val="6"/>
      <name val="Arial"/>
      <family val="2"/>
    </font>
    <font>
      <b/>
      <i/>
      <sz val="10"/>
      <name val="Arial"/>
      <family val="2"/>
    </font>
    <font>
      <i/>
      <sz val="10"/>
      <name val="Arial"/>
      <family val="2"/>
    </font>
    <font>
      <sz val="10"/>
      <color indexed="10"/>
      <name val="Arial"/>
      <family val="2"/>
    </font>
    <font>
      <u/>
      <sz val="9"/>
      <name val="Arial"/>
      <family val="2"/>
    </font>
    <font>
      <b/>
      <i/>
      <sz val="10"/>
      <color indexed="10"/>
      <name val="Arial"/>
      <family val="2"/>
    </font>
    <font>
      <sz val="9"/>
      <name val="Arial"/>
      <family val="2"/>
    </font>
    <font>
      <b/>
      <u/>
      <sz val="10"/>
      <name val="Arial"/>
      <family val="2"/>
    </font>
    <font>
      <i/>
      <sz val="8"/>
      <name val="Arial"/>
      <family val="2"/>
    </font>
    <font>
      <u/>
      <sz val="10"/>
      <name val="Arial"/>
      <family val="2"/>
    </font>
    <font>
      <b/>
      <sz val="13"/>
      <name val="Arial"/>
      <family val="2"/>
    </font>
    <font>
      <sz val="10"/>
      <color indexed="30"/>
      <name val="Arial"/>
      <family val="2"/>
    </font>
    <font>
      <b/>
      <i/>
      <sz val="12"/>
      <color indexed="30"/>
      <name val="Arial"/>
      <family val="2"/>
    </font>
    <font>
      <b/>
      <i/>
      <sz val="12"/>
      <color indexed="10"/>
      <name val="Arial"/>
      <family val="2"/>
    </font>
    <font>
      <b/>
      <sz val="11"/>
      <color indexed="30"/>
      <name val="Arial"/>
      <family val="2"/>
    </font>
    <font>
      <b/>
      <u/>
      <sz val="11"/>
      <color indexed="30"/>
      <name val="Arial"/>
      <family val="2"/>
    </font>
    <font>
      <sz val="10"/>
      <color rgb="FFFF0000"/>
      <name val="Arial"/>
      <family val="2"/>
    </font>
    <font>
      <sz val="10"/>
      <color rgb="FF0070C0"/>
      <name val="Arial"/>
      <family val="2"/>
    </font>
    <font>
      <i/>
      <sz val="10"/>
      <color rgb="FFFF0000"/>
      <name val="Arial"/>
      <family val="2"/>
    </font>
    <font>
      <sz val="11"/>
      <color rgb="FFFF0000"/>
      <name val="Arial"/>
      <family val="2"/>
    </font>
    <font>
      <sz val="10"/>
      <color rgb="FF000000"/>
      <name val="Arial"/>
      <family val="2"/>
    </font>
    <font>
      <b/>
      <sz val="14"/>
      <color rgb="FF0070C0"/>
      <name val="Arial"/>
      <family val="2"/>
    </font>
    <font>
      <b/>
      <u/>
      <sz val="14"/>
      <color indexed="30"/>
      <name val="Arial"/>
      <family val="2"/>
    </font>
    <font>
      <b/>
      <sz val="14"/>
      <color indexed="30"/>
      <name val="Arial"/>
      <family val="2"/>
    </font>
    <font>
      <b/>
      <sz val="14"/>
      <color rgb="FF7030A0"/>
      <name val="Arial"/>
      <family val="2"/>
    </font>
    <font>
      <b/>
      <u/>
      <sz val="14"/>
      <color rgb="FF7030A0"/>
      <name val="Arial"/>
      <family val="2"/>
    </font>
    <font>
      <sz val="14"/>
      <color rgb="FF7030A0"/>
      <name val="Arial"/>
      <family val="2"/>
    </font>
    <font>
      <b/>
      <sz val="12"/>
      <name val="Arial"/>
      <family val="2"/>
    </font>
    <font>
      <sz val="12"/>
      <name val="Arial"/>
      <family val="2"/>
    </font>
    <font>
      <b/>
      <sz val="10"/>
      <color rgb="FF0070C0"/>
      <name val="Arial"/>
      <family val="2"/>
    </font>
    <font>
      <vertAlign val="superscript"/>
      <sz val="10"/>
      <color theme="1"/>
      <name val="Arial"/>
      <family val="2"/>
    </font>
    <font>
      <i/>
      <sz val="9"/>
      <name val="Arial"/>
      <family val="2"/>
    </font>
    <font>
      <sz val="9"/>
      <color rgb="FF6600FF"/>
      <name val="Arial"/>
      <family val="2"/>
    </font>
    <font>
      <b/>
      <u/>
      <sz val="10"/>
      <name val="Liberation Sans Narrow"/>
      <family val="2"/>
    </font>
    <font>
      <sz val="10"/>
      <name val="Liberation Sans Narrow"/>
      <family val="2"/>
    </font>
    <font>
      <sz val="11"/>
      <color rgb="FF990099"/>
      <name val="Liberation Sans Narrow"/>
      <family val="2"/>
    </font>
    <font>
      <b/>
      <sz val="10"/>
      <color indexed="30"/>
      <name val="Arial"/>
      <family val="2"/>
    </font>
    <font>
      <b/>
      <sz val="12"/>
      <color rgb="FFC00000"/>
      <name val="Arial"/>
      <family val="2"/>
    </font>
    <font>
      <sz val="12"/>
      <color rgb="FFC00000"/>
      <name val="Arial"/>
      <family val="2"/>
    </font>
    <font>
      <b/>
      <sz val="14"/>
      <name val="Arial"/>
      <family val="2"/>
    </font>
    <font>
      <b/>
      <sz val="10"/>
      <color rgb="FFC00000"/>
      <name val="Arial"/>
      <family val="2"/>
    </font>
    <font>
      <b/>
      <u val="double"/>
      <sz val="12"/>
      <color rgb="FFC00000"/>
      <name val="Arial"/>
      <family val="2"/>
    </font>
    <font>
      <b/>
      <u/>
      <sz val="10"/>
      <color rgb="FF0070C0"/>
      <name val="Arial"/>
      <family val="2"/>
    </font>
  </fonts>
  <fills count="12">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CCCCCC"/>
        <bgColor rgb="FFCCCCFF"/>
      </patternFill>
    </fill>
    <fill>
      <patternFill patternType="solid">
        <fgColor rgb="FFB7DEE8"/>
        <bgColor indexed="64"/>
      </patternFill>
    </fill>
    <fill>
      <patternFill patternType="solid">
        <fgColor rgb="FFCCC0DA"/>
        <bgColor indexed="64"/>
      </patternFill>
    </fill>
  </fills>
  <borders count="5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top style="hair">
        <color auto="1"/>
      </top>
      <bottom style="hair">
        <color auto="1"/>
      </bottom>
      <diagonal/>
    </border>
    <border>
      <left/>
      <right/>
      <top style="hair">
        <color rgb="FFCC66FF"/>
      </top>
      <bottom style="hair">
        <color rgb="FFCC66FF"/>
      </bottom>
      <diagonal/>
    </border>
    <border>
      <left/>
      <right/>
      <top/>
      <bottom style="hair">
        <color auto="1"/>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top style="hair">
        <color auto="1"/>
      </top>
      <bottom/>
      <diagonal/>
    </border>
    <border>
      <left/>
      <right/>
      <top style="hair">
        <color auto="1"/>
      </top>
      <bottom style="double">
        <color indexed="64"/>
      </bottom>
      <diagonal/>
    </border>
    <border>
      <left/>
      <right style="medium">
        <color indexed="64"/>
      </right>
      <top style="thin">
        <color indexed="64"/>
      </top>
      <bottom/>
      <diagonal/>
    </border>
  </borders>
  <cellStyleXfs count="3">
    <xf numFmtId="0" fontId="0" fillId="0" borderId="0"/>
    <xf numFmtId="44" fontId="5" fillId="0" borderId="0" applyFont="0" applyFill="0" applyBorder="0" applyAlignment="0" applyProtection="0"/>
    <xf numFmtId="0" fontId="5" fillId="0" borderId="0"/>
  </cellStyleXfs>
  <cellXfs count="358">
    <xf numFmtId="0" fontId="0" fillId="0" borderId="0" xfId="0"/>
    <xf numFmtId="0" fontId="0" fillId="0" borderId="0" xfId="0" applyAlignment="1">
      <alignment vertical="center"/>
    </xf>
    <xf numFmtId="164" fontId="0" fillId="0" borderId="0" xfId="1" applyNumberFormat="1" applyFont="1" applyAlignment="1">
      <alignment vertical="center"/>
    </xf>
    <xf numFmtId="0" fontId="7" fillId="0" borderId="0" xfId="0" applyNumberFormat="1" applyFont="1" applyAlignment="1">
      <alignment horizontal="center" vertical="center"/>
    </xf>
    <xf numFmtId="0" fontId="7" fillId="0" borderId="0" xfId="0" applyNumberFormat="1" applyFont="1" applyBorder="1" applyAlignment="1">
      <alignment horizontal="center" vertical="center"/>
    </xf>
    <xf numFmtId="0" fontId="7" fillId="0" borderId="0" xfId="0" applyNumberFormat="1" applyFont="1" applyAlignment="1">
      <alignment horizontal="left" vertical="center"/>
    </xf>
    <xf numFmtId="4" fontId="7" fillId="0" borderId="0" xfId="0" applyNumberFormat="1" applyFont="1" applyAlignment="1">
      <alignment horizontal="center" vertical="center"/>
    </xf>
    <xf numFmtId="0" fontId="0" fillId="0" borderId="0" xfId="0" applyFill="1" applyAlignment="1">
      <alignment vertical="center"/>
    </xf>
    <xf numFmtId="164" fontId="0" fillId="0" borderId="0" xfId="1" applyNumberFormat="1" applyFont="1" applyFill="1" applyAlignment="1">
      <alignment vertical="center"/>
    </xf>
    <xf numFmtId="0" fontId="7" fillId="0" borderId="0" xfId="0" applyNumberFormat="1" applyFont="1" applyFill="1" applyBorder="1" applyAlignment="1">
      <alignment horizontal="center" vertical="center"/>
    </xf>
    <xf numFmtId="0" fontId="7" fillId="0" borderId="0" xfId="0" applyNumberFormat="1" applyFont="1" applyFill="1" applyAlignment="1">
      <alignment horizontal="center" vertical="center"/>
    </xf>
    <xf numFmtId="0" fontId="8" fillId="2" borderId="0" xfId="0" applyNumberFormat="1" applyFont="1" applyFill="1" applyBorder="1" applyAlignment="1">
      <alignment horizontal="center" vertical="center"/>
    </xf>
    <xf numFmtId="4" fontId="8" fillId="2" borderId="0" xfId="1" applyNumberFormat="1" applyFont="1" applyFill="1" applyBorder="1" applyAlignment="1" applyProtection="1">
      <alignment horizontal="center" vertical="center"/>
      <protection locked="0"/>
    </xf>
    <xf numFmtId="166" fontId="8" fillId="3" borderId="0" xfId="0" applyNumberFormat="1" applyFont="1" applyFill="1" applyBorder="1" applyAlignment="1">
      <alignment horizontal="center" vertical="center"/>
    </xf>
    <xf numFmtId="0" fontId="8" fillId="2" borderId="0" xfId="0" applyNumberFormat="1" applyFont="1" applyFill="1" applyBorder="1" applyAlignment="1">
      <alignment horizontal="left" vertical="center"/>
    </xf>
    <xf numFmtId="4" fontId="8" fillId="3" borderId="0" xfId="1" applyNumberFormat="1" applyFont="1" applyFill="1" applyBorder="1" applyAlignment="1" applyProtection="1">
      <alignment horizontal="center" vertical="center"/>
      <protection locked="0"/>
    </xf>
    <xf numFmtId="4" fontId="8" fillId="3" borderId="0" xfId="0" applyNumberFormat="1" applyFont="1" applyFill="1" applyBorder="1" applyAlignment="1">
      <alignment horizontal="center" vertical="center"/>
    </xf>
    <xf numFmtId="44" fontId="8" fillId="3"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7" fillId="2" borderId="0" xfId="0" applyNumberFormat="1" applyFont="1" applyFill="1" applyBorder="1" applyAlignment="1">
      <alignment horizontal="left" vertical="center"/>
    </xf>
    <xf numFmtId="0" fontId="7" fillId="2" borderId="0" xfId="0" applyNumberFormat="1" applyFont="1" applyFill="1" applyBorder="1" applyAlignment="1" applyProtection="1">
      <alignment horizontal="center" vertical="center"/>
      <protection locked="0"/>
    </xf>
    <xf numFmtId="0" fontId="27" fillId="2" borderId="0" xfId="0" applyNumberFormat="1" applyFont="1" applyFill="1" applyBorder="1" applyAlignment="1">
      <alignment horizontal="center" vertical="center"/>
    </xf>
    <xf numFmtId="8" fontId="8" fillId="3" borderId="2" xfId="0" applyNumberFormat="1" applyFont="1" applyFill="1" applyBorder="1" applyAlignment="1">
      <alignment horizontal="center" vertical="center"/>
    </xf>
    <xf numFmtId="167" fontId="8" fillId="3" borderId="2" xfId="0" applyNumberFormat="1" applyFont="1" applyFill="1" applyBorder="1" applyAlignment="1">
      <alignment horizontal="center" vertical="center"/>
    </xf>
    <xf numFmtId="0" fontId="27" fillId="3" borderId="0" xfId="0" applyNumberFormat="1" applyFont="1" applyFill="1" applyBorder="1" applyAlignment="1">
      <alignment horizontal="center" vertical="center"/>
    </xf>
    <xf numFmtId="167" fontId="10" fillId="3" borderId="2" xfId="0" applyNumberFormat="1" applyFont="1" applyFill="1" applyBorder="1" applyAlignment="1" applyProtection="1">
      <alignment horizontal="center" vertical="center"/>
      <protection locked="0"/>
    </xf>
    <xf numFmtId="4" fontId="10" fillId="3" borderId="2" xfId="1" applyNumberFormat="1" applyFont="1" applyFill="1" applyBorder="1" applyAlignment="1" applyProtection="1">
      <alignment horizontal="center" vertical="center"/>
      <protection locked="0"/>
    </xf>
    <xf numFmtId="4" fontId="8" fillId="2" borderId="3" xfId="1" applyNumberFormat="1" applyFont="1" applyFill="1" applyBorder="1" applyAlignment="1" applyProtection="1">
      <alignment horizontal="center" vertical="center"/>
      <protection locked="0"/>
    </xf>
    <xf numFmtId="4" fontId="8" fillId="3" borderId="3" xfId="0" applyNumberFormat="1" applyFont="1" applyFill="1" applyBorder="1" applyAlignment="1">
      <alignment horizontal="center"/>
    </xf>
    <xf numFmtId="4" fontId="8" fillId="2" borderId="2" xfId="1" quotePrefix="1" applyNumberFormat="1" applyFont="1" applyFill="1" applyBorder="1" applyAlignment="1" applyProtection="1">
      <alignment horizontal="center" vertical="center"/>
      <protection locked="0"/>
    </xf>
    <xf numFmtId="0" fontId="7" fillId="3" borderId="0" xfId="0" applyNumberFormat="1" applyFont="1" applyFill="1" applyBorder="1" applyAlignment="1">
      <alignment horizontal="center" vertical="center"/>
    </xf>
    <xf numFmtId="0" fontId="7" fillId="3" borderId="0" xfId="0" applyNumberFormat="1" applyFont="1" applyFill="1" applyBorder="1" applyAlignment="1">
      <alignment horizontal="left" vertical="center"/>
    </xf>
    <xf numFmtId="0" fontId="7" fillId="3" borderId="7" xfId="0" applyNumberFormat="1" applyFont="1" applyFill="1" applyBorder="1" applyAlignment="1">
      <alignment horizontal="center" vertical="center"/>
    </xf>
    <xf numFmtId="0" fontId="7" fillId="3" borderId="8" xfId="0" applyNumberFormat="1" applyFont="1" applyFill="1" applyBorder="1" applyAlignment="1">
      <alignment horizontal="left" vertical="center"/>
    </xf>
    <xf numFmtId="4" fontId="7" fillId="3" borderId="8" xfId="0" applyNumberFormat="1" applyFont="1" applyFill="1" applyBorder="1" applyAlignment="1">
      <alignment horizontal="center" vertical="center"/>
    </xf>
    <xf numFmtId="0" fontId="7" fillId="3" borderId="9" xfId="0" applyNumberFormat="1" applyFont="1" applyFill="1" applyBorder="1" applyAlignment="1">
      <alignment horizontal="center" vertical="center"/>
    </xf>
    <xf numFmtId="168" fontId="7" fillId="2" borderId="0" xfId="0" applyNumberFormat="1" applyFont="1" applyFill="1" applyBorder="1" applyAlignment="1">
      <alignment horizontal="right" vertical="center"/>
    </xf>
    <xf numFmtId="0" fontId="6" fillId="3" borderId="0"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10" fillId="5" borderId="6" xfId="0" applyNumberFormat="1" applyFont="1" applyFill="1" applyBorder="1" applyAlignment="1">
      <alignment horizontal="left" vertical="center" wrapText="1"/>
    </xf>
    <xf numFmtId="0" fontId="8" fillId="5" borderId="2" xfId="0" applyNumberFormat="1" applyFont="1" applyFill="1" applyBorder="1" applyAlignment="1">
      <alignment horizontal="left" vertical="center"/>
    </xf>
    <xf numFmtId="0" fontId="10" fillId="5" borderId="2" xfId="0" applyNumberFormat="1" applyFont="1" applyFill="1" applyBorder="1" applyAlignment="1">
      <alignment horizontal="left" vertical="center"/>
    </xf>
    <xf numFmtId="0" fontId="13" fillId="5" borderId="6" xfId="0" applyNumberFormat="1" applyFont="1" applyFill="1" applyBorder="1" applyAlignment="1">
      <alignment horizontal="right" vertical="center" wrapText="1"/>
    </xf>
    <xf numFmtId="0" fontId="12" fillId="5" borderId="4" xfId="0" applyNumberFormat="1" applyFont="1" applyFill="1" applyBorder="1" applyAlignment="1">
      <alignment horizontal="right" vertical="center" wrapText="1"/>
    </xf>
    <xf numFmtId="0" fontId="8" fillId="4" borderId="0" xfId="0" applyNumberFormat="1" applyFont="1" applyFill="1" applyBorder="1" applyAlignment="1">
      <alignment horizontal="left" vertical="center"/>
    </xf>
    <xf numFmtId="0" fontId="8" fillId="4" borderId="0" xfId="0" applyNumberFormat="1" applyFont="1" applyFill="1" applyBorder="1" applyAlignment="1">
      <alignment horizontal="center" vertical="center"/>
    </xf>
    <xf numFmtId="0" fontId="0" fillId="4" borderId="0" xfId="0" applyFill="1" applyBorder="1" applyAlignment="1">
      <alignment horizontal="left" vertical="center"/>
    </xf>
    <xf numFmtId="0" fontId="13" fillId="4" borderId="0" xfId="0" applyNumberFormat="1" applyFont="1" applyFill="1" applyBorder="1" applyAlignment="1">
      <alignment horizontal="left" vertical="center"/>
    </xf>
    <xf numFmtId="4" fontId="29" fillId="4" borderId="0" xfId="0" applyNumberFormat="1" applyFont="1" applyFill="1" applyBorder="1" applyAlignment="1">
      <alignment horizontal="center" vertical="center"/>
    </xf>
    <xf numFmtId="0" fontId="7" fillId="4" borderId="0" xfId="0" applyNumberFormat="1" applyFont="1" applyFill="1" applyBorder="1" applyAlignment="1">
      <alignment horizontal="center" vertical="center"/>
    </xf>
    <xf numFmtId="0" fontId="15" fillId="4" borderId="0" xfId="0" applyNumberFormat="1" applyFont="1" applyFill="1" applyBorder="1" applyAlignment="1">
      <alignment horizontal="center" vertical="center"/>
    </xf>
    <xf numFmtId="4" fontId="8" fillId="4" borderId="0" xfId="0" applyNumberFormat="1" applyFont="1" applyFill="1" applyBorder="1" applyAlignment="1">
      <alignment horizontal="center" vertical="center"/>
    </xf>
    <xf numFmtId="49" fontId="10" fillId="4" borderId="0" xfId="0" applyNumberFormat="1" applyFont="1" applyFill="1" applyBorder="1" applyAlignment="1">
      <alignment horizontal="left" vertical="center" readingOrder="1"/>
    </xf>
    <xf numFmtId="49" fontId="11" fillId="4" borderId="0" xfId="0" applyNumberFormat="1" applyFont="1" applyFill="1" applyBorder="1" applyAlignment="1">
      <alignment horizontal="right" vertical="center" readingOrder="1"/>
    </xf>
    <xf numFmtId="0" fontId="7" fillId="4" borderId="0" xfId="0" applyNumberFormat="1" applyFont="1" applyFill="1" applyAlignment="1">
      <alignment horizontal="center" vertical="center"/>
    </xf>
    <xf numFmtId="0" fontId="7" fillId="4" borderId="0" xfId="0" applyNumberFormat="1" applyFont="1" applyFill="1" applyAlignment="1">
      <alignment horizontal="left" vertical="center" wrapText="1"/>
    </xf>
    <xf numFmtId="0" fontId="0" fillId="4" borderId="0" xfId="0" applyFill="1"/>
    <xf numFmtId="4" fontId="7" fillId="4" borderId="0" xfId="0" applyNumberFormat="1" applyFont="1" applyFill="1" applyAlignment="1">
      <alignment horizontal="left" vertical="center" wrapText="1"/>
    </xf>
    <xf numFmtId="0" fontId="7" fillId="4" borderId="0" xfId="0" applyNumberFormat="1" applyFont="1" applyFill="1" applyAlignment="1">
      <alignment horizontal="left" vertical="center"/>
    </xf>
    <xf numFmtId="4" fontId="7" fillId="4" borderId="0" xfId="0" applyNumberFormat="1" applyFont="1" applyFill="1" applyAlignment="1">
      <alignment horizontal="center" vertical="center"/>
    </xf>
    <xf numFmtId="0" fontId="7" fillId="4" borderId="12" xfId="0" applyNumberFormat="1" applyFont="1" applyFill="1" applyBorder="1" applyAlignment="1">
      <alignment horizontal="center" vertical="center"/>
    </xf>
    <xf numFmtId="0" fontId="7" fillId="4" borderId="12" xfId="0" applyNumberFormat="1" applyFont="1" applyFill="1" applyBorder="1" applyAlignment="1">
      <alignment horizontal="left" vertical="center"/>
    </xf>
    <xf numFmtId="0" fontId="0" fillId="4" borderId="12" xfId="0" applyFill="1" applyBorder="1"/>
    <xf numFmtId="4" fontId="7" fillId="4" borderId="12" xfId="0" applyNumberFormat="1" applyFont="1" applyFill="1" applyBorder="1" applyAlignment="1">
      <alignment horizontal="center" vertical="center"/>
    </xf>
    <xf numFmtId="49" fontId="8" fillId="4" borderId="0" xfId="0" applyNumberFormat="1" applyFont="1" applyFill="1" applyBorder="1" applyAlignment="1">
      <alignment horizontal="left" vertical="center" readingOrder="1"/>
    </xf>
    <xf numFmtId="0" fontId="8" fillId="4" borderId="0" xfId="0" applyFont="1" applyFill="1"/>
    <xf numFmtId="0" fontId="6" fillId="4" borderId="0" xfId="0" applyFont="1" applyFill="1" applyAlignment="1">
      <alignment vertical="center" wrapText="1"/>
    </xf>
    <xf numFmtId="0" fontId="0" fillId="4" borderId="0" xfId="0" applyFill="1" applyAlignment="1">
      <alignment horizontal="right" vertical="center"/>
    </xf>
    <xf numFmtId="0" fontId="0" fillId="4" borderId="0" xfId="0" applyFill="1" applyAlignment="1">
      <alignment vertical="center"/>
    </xf>
    <xf numFmtId="0" fontId="30" fillId="4" borderId="0" xfId="0" applyNumberFormat="1" applyFont="1" applyFill="1" applyBorder="1" applyAlignment="1">
      <alignment horizontal="center" vertical="center"/>
    </xf>
    <xf numFmtId="0" fontId="27" fillId="3" borderId="9" xfId="0" applyNumberFormat="1" applyFont="1" applyFill="1" applyBorder="1" applyAlignment="1">
      <alignment horizontal="left" vertical="center"/>
    </xf>
    <xf numFmtId="0" fontId="27" fillId="2" borderId="13" xfId="0" applyNumberFormat="1" applyFont="1" applyFill="1" applyBorder="1" applyAlignment="1">
      <alignment horizontal="left" vertical="center"/>
    </xf>
    <xf numFmtId="0" fontId="17" fillId="5" borderId="2" xfId="0" applyNumberFormat="1" applyFont="1" applyFill="1" applyBorder="1" applyAlignment="1">
      <alignment horizontal="left" vertical="center"/>
    </xf>
    <xf numFmtId="0" fontId="8" fillId="3" borderId="14" xfId="0" applyNumberFormat="1" applyFont="1" applyFill="1" applyBorder="1" applyAlignment="1">
      <alignment horizontal="center" vertical="center"/>
    </xf>
    <xf numFmtId="0" fontId="8" fillId="5" borderId="10" xfId="0" applyNumberFormat="1" applyFont="1" applyFill="1" applyBorder="1" applyAlignment="1">
      <alignment horizontal="left" vertical="center"/>
    </xf>
    <xf numFmtId="16" fontId="8" fillId="5" borderId="10" xfId="0" quotePrefix="1" applyNumberFormat="1" applyFont="1" applyFill="1" applyBorder="1" applyAlignment="1">
      <alignment horizontal="left" vertical="center"/>
    </xf>
    <xf numFmtId="0" fontId="8" fillId="3" borderId="15" xfId="0" applyNumberFormat="1" applyFont="1" applyFill="1" applyBorder="1" applyAlignment="1">
      <alignment horizontal="center" vertical="center"/>
    </xf>
    <xf numFmtId="4" fontId="8" fillId="2" borderId="15" xfId="1" quotePrefix="1" applyNumberFormat="1" applyFont="1" applyFill="1" applyBorder="1" applyAlignment="1" applyProtection="1">
      <alignment horizontal="center" vertical="center"/>
      <protection locked="0"/>
    </xf>
    <xf numFmtId="0" fontId="8" fillId="2" borderId="19" xfId="0" applyNumberFormat="1" applyFont="1" applyFill="1" applyBorder="1" applyAlignment="1">
      <alignment horizontal="center" vertical="center"/>
    </xf>
    <xf numFmtId="0" fontId="8" fillId="2" borderId="17" xfId="0" applyNumberFormat="1" applyFont="1" applyFill="1" applyBorder="1" applyAlignment="1">
      <alignment horizontal="center" vertical="center"/>
    </xf>
    <xf numFmtId="0" fontId="8" fillId="5" borderId="24" xfId="0" applyFont="1" applyFill="1" applyBorder="1" applyAlignment="1">
      <alignment vertical="center"/>
    </xf>
    <xf numFmtId="165" fontId="8" fillId="5" borderId="24" xfId="0" applyNumberFormat="1" applyFont="1" applyFill="1" applyBorder="1" applyAlignment="1">
      <alignment vertical="center"/>
    </xf>
    <xf numFmtId="166" fontId="10" fillId="5" borderId="25" xfId="1" applyNumberFormat="1" applyFont="1" applyFill="1" applyBorder="1" applyAlignment="1">
      <alignment horizontal="right" vertical="center"/>
    </xf>
    <xf numFmtId="0" fontId="10" fillId="5" borderId="2" xfId="0" applyNumberFormat="1" applyFont="1" applyFill="1" applyBorder="1" applyAlignment="1">
      <alignment horizontal="right" vertical="center" wrapText="1"/>
    </xf>
    <xf numFmtId="0" fontId="18" fillId="4" borderId="0" xfId="0" applyNumberFormat="1" applyFont="1" applyFill="1" applyBorder="1" applyAlignment="1">
      <alignment horizontal="left"/>
    </xf>
    <xf numFmtId="0" fontId="4" fillId="4" borderId="0" xfId="0" applyNumberFormat="1" applyFont="1" applyFill="1" applyBorder="1" applyAlignment="1">
      <alignment horizontal="center" vertical="center"/>
    </xf>
    <xf numFmtId="0" fontId="37" fillId="4" borderId="0" xfId="0" applyNumberFormat="1" applyFont="1" applyFill="1" applyBorder="1" applyAlignment="1">
      <alignment horizontal="center" vertical="center"/>
    </xf>
    <xf numFmtId="0" fontId="37" fillId="0" borderId="0" xfId="0" applyNumberFormat="1" applyFont="1" applyFill="1" applyBorder="1" applyAlignment="1">
      <alignment horizontal="center" vertical="center"/>
    </xf>
    <xf numFmtId="0" fontId="37" fillId="0" borderId="0" xfId="0" applyNumberFormat="1" applyFont="1" applyBorder="1" applyAlignment="1">
      <alignment horizontal="center" vertical="center"/>
    </xf>
    <xf numFmtId="4" fontId="8" fillId="7" borderId="2" xfId="0" quotePrefix="1" applyNumberFormat="1" applyFont="1" applyFill="1" applyBorder="1" applyAlignment="1">
      <alignment horizontal="center" vertical="center"/>
    </xf>
    <xf numFmtId="4" fontId="8" fillId="7" borderId="22" xfId="0" quotePrefix="1" applyNumberFormat="1" applyFont="1" applyFill="1" applyBorder="1" applyAlignment="1">
      <alignment horizontal="center" vertical="center"/>
    </xf>
    <xf numFmtId="4" fontId="8" fillId="8" borderId="2" xfId="0" quotePrefix="1" applyNumberFormat="1" applyFont="1" applyFill="1" applyBorder="1" applyAlignment="1">
      <alignment horizontal="center" vertical="center"/>
    </xf>
    <xf numFmtId="168" fontId="7" fillId="7" borderId="2" xfId="0" applyNumberFormat="1" applyFont="1" applyFill="1" applyBorder="1" applyAlignment="1" applyProtection="1">
      <alignment horizontal="right" vertical="center"/>
      <protection locked="0"/>
    </xf>
    <xf numFmtId="4" fontId="8" fillId="8" borderId="15" xfId="0" quotePrefix="1" applyNumberFormat="1" applyFont="1" applyFill="1" applyBorder="1" applyAlignment="1">
      <alignment horizontal="center" vertical="center"/>
    </xf>
    <xf numFmtId="4" fontId="18" fillId="8" borderId="2" xfId="0" quotePrefix="1" applyNumberFormat="1" applyFont="1" applyFill="1" applyBorder="1" applyAlignment="1">
      <alignment horizontal="center" vertical="center"/>
    </xf>
    <xf numFmtId="4" fontId="18" fillId="8" borderId="15" xfId="0" quotePrefix="1" applyNumberFormat="1" applyFont="1" applyFill="1" applyBorder="1" applyAlignment="1">
      <alignment horizontal="center" vertical="center"/>
    </xf>
    <xf numFmtId="4" fontId="20" fillId="8" borderId="2" xfId="0" quotePrefix="1" applyNumberFormat="1" applyFont="1" applyFill="1" applyBorder="1" applyAlignment="1">
      <alignment horizontal="center" vertical="center"/>
    </xf>
    <xf numFmtId="4" fontId="20" fillId="8" borderId="15" xfId="0" quotePrefix="1" applyNumberFormat="1" applyFont="1" applyFill="1" applyBorder="1" applyAlignment="1">
      <alignment horizontal="center" vertical="center"/>
    </xf>
    <xf numFmtId="4" fontId="8" fillId="8" borderId="4" xfId="0" quotePrefix="1" applyNumberFormat="1" applyFont="1" applyFill="1" applyBorder="1" applyAlignment="1">
      <alignment horizontal="center" vertical="center"/>
    </xf>
    <xf numFmtId="4" fontId="8" fillId="8" borderId="16" xfId="0" quotePrefix="1" applyNumberFormat="1" applyFont="1" applyFill="1" applyBorder="1" applyAlignment="1">
      <alignment horizontal="center" vertical="center"/>
    </xf>
    <xf numFmtId="0" fontId="39" fillId="4" borderId="0" xfId="0" applyNumberFormat="1" applyFont="1" applyFill="1" applyBorder="1" applyAlignment="1">
      <alignment horizontal="center" vertical="center"/>
    </xf>
    <xf numFmtId="0" fontId="39" fillId="0" borderId="0" xfId="0" applyNumberFormat="1" applyFont="1" applyFill="1" applyBorder="1" applyAlignment="1">
      <alignment horizontal="center" vertical="center"/>
    </xf>
    <xf numFmtId="0" fontId="39" fillId="0" borderId="0" xfId="0" applyNumberFormat="1" applyFont="1" applyBorder="1" applyAlignment="1">
      <alignment horizontal="center" vertical="center"/>
    </xf>
    <xf numFmtId="0" fontId="30" fillId="0" borderId="0" xfId="0" applyNumberFormat="1" applyFont="1" applyFill="1" applyBorder="1" applyAlignment="1">
      <alignment horizontal="center" vertical="center"/>
    </xf>
    <xf numFmtId="0" fontId="30" fillId="0" borderId="0" xfId="0" applyNumberFormat="1" applyFont="1" applyBorder="1" applyAlignment="1">
      <alignment horizontal="center" vertical="center"/>
    </xf>
    <xf numFmtId="4" fontId="8" fillId="7" borderId="2" xfId="0" applyNumberFormat="1" applyFont="1" applyFill="1" applyBorder="1" applyAlignment="1">
      <alignment horizontal="center" vertical="center"/>
    </xf>
    <xf numFmtId="4" fontId="8" fillId="8" borderId="16" xfId="1" quotePrefix="1" applyNumberFormat="1" applyFont="1" applyFill="1" applyBorder="1" applyAlignment="1" applyProtection="1">
      <alignment horizontal="center" vertical="center"/>
      <protection locked="0"/>
    </xf>
    <xf numFmtId="167" fontId="28" fillId="7" borderId="2" xfId="0" applyNumberFormat="1" applyFont="1" applyFill="1" applyBorder="1" applyAlignment="1">
      <alignment horizontal="center" vertical="center"/>
    </xf>
    <xf numFmtId="4" fontId="8" fillId="7" borderId="15" xfId="1" quotePrefix="1" applyNumberFormat="1" applyFont="1" applyFill="1" applyBorder="1" applyAlignment="1" applyProtection="1">
      <alignment horizontal="center" vertical="center"/>
      <protection locked="0"/>
    </xf>
    <xf numFmtId="4" fontId="5" fillId="8" borderId="16" xfId="1" applyNumberFormat="1" applyFont="1" applyFill="1" applyBorder="1" applyAlignment="1" applyProtection="1">
      <alignment horizontal="center" vertical="center"/>
      <protection locked="0"/>
    </xf>
    <xf numFmtId="4" fontId="10" fillId="8" borderId="5" xfId="1" applyNumberFormat="1" applyFont="1" applyFill="1" applyBorder="1" applyAlignment="1" applyProtection="1">
      <alignment horizontal="center" vertical="center"/>
      <protection locked="0"/>
    </xf>
    <xf numFmtId="4" fontId="27" fillId="3" borderId="4" xfId="1" applyNumberFormat="1" applyFont="1" applyFill="1" applyBorder="1" applyAlignment="1" applyProtection="1">
      <alignment horizontal="center" vertical="center"/>
      <protection locked="0"/>
    </xf>
    <xf numFmtId="4" fontId="10" fillId="8" borderId="15" xfId="1" quotePrefix="1" applyNumberFormat="1" applyFont="1" applyFill="1" applyBorder="1" applyAlignment="1" applyProtection="1">
      <alignment horizontal="center" vertical="center"/>
      <protection locked="0"/>
    </xf>
    <xf numFmtId="0" fontId="10" fillId="3" borderId="33" xfId="0" applyNumberFormat="1" applyFont="1" applyFill="1" applyBorder="1" applyAlignment="1">
      <alignment horizontal="center" vertical="center" wrapText="1"/>
    </xf>
    <xf numFmtId="0" fontId="10" fillId="3" borderId="34" xfId="0" applyNumberFormat="1" applyFont="1" applyFill="1" applyBorder="1" applyAlignment="1">
      <alignment horizontal="center" vertical="center" wrapText="1"/>
    </xf>
    <xf numFmtId="4" fontId="8" fillId="3" borderId="23" xfId="0" quotePrefix="1" applyNumberFormat="1" applyFont="1" applyFill="1" applyBorder="1" applyAlignment="1">
      <alignment horizontal="center" vertical="center"/>
    </xf>
    <xf numFmtId="0" fontId="6" fillId="5" borderId="39" xfId="0" applyNumberFormat="1" applyFont="1" applyFill="1" applyBorder="1" applyAlignment="1">
      <alignment horizontal="left" vertical="center"/>
    </xf>
    <xf numFmtId="0" fontId="6" fillId="5" borderId="40" xfId="0" applyFont="1" applyFill="1" applyBorder="1" applyAlignment="1">
      <alignment horizontal="left" vertical="center"/>
    </xf>
    <xf numFmtId="0" fontId="8" fillId="5" borderId="41" xfId="0" applyNumberFormat="1" applyFont="1" applyFill="1" applyBorder="1" applyAlignment="1">
      <alignment horizontal="center" vertical="center"/>
    </xf>
    <xf numFmtId="0" fontId="8" fillId="5" borderId="41" xfId="0" applyNumberFormat="1" applyFont="1" applyFill="1" applyBorder="1" applyAlignment="1">
      <alignment horizontal="center" vertical="center" wrapText="1"/>
    </xf>
    <xf numFmtId="0" fontId="10" fillId="5" borderId="38" xfId="0" applyNumberFormat="1" applyFont="1" applyFill="1" applyBorder="1" applyAlignment="1">
      <alignment horizontal="center" vertical="center" wrapText="1"/>
    </xf>
    <xf numFmtId="0" fontId="10" fillId="5" borderId="34" xfId="0" applyNumberFormat="1" applyFont="1" applyFill="1" applyBorder="1" applyAlignment="1">
      <alignment horizontal="center" vertical="center" wrapText="1"/>
    </xf>
    <xf numFmtId="0" fontId="5" fillId="5" borderId="2" xfId="0" applyNumberFormat="1" applyFont="1" applyFill="1" applyBorder="1" applyAlignment="1">
      <alignment horizontal="left" vertical="center"/>
    </xf>
    <xf numFmtId="0" fontId="8" fillId="5" borderId="0" xfId="0" applyNumberFormat="1" applyFont="1" applyFill="1" applyBorder="1" applyAlignment="1">
      <alignment horizontal="left" vertical="center"/>
    </xf>
    <xf numFmtId="16" fontId="8" fillId="5" borderId="0" xfId="0" quotePrefix="1" applyNumberFormat="1" applyFont="1" applyFill="1" applyBorder="1" applyAlignment="1">
      <alignment horizontal="left" vertical="center"/>
    </xf>
    <xf numFmtId="16" fontId="8" fillId="5" borderId="13" xfId="0" quotePrefix="1" applyNumberFormat="1" applyFont="1" applyFill="1" applyBorder="1" applyAlignment="1">
      <alignment horizontal="left" vertical="center"/>
    </xf>
    <xf numFmtId="0" fontId="6" fillId="5" borderId="41" xfId="0" applyNumberFormat="1" applyFont="1" applyFill="1" applyBorder="1" applyAlignment="1">
      <alignment horizontal="left" vertical="center"/>
    </xf>
    <xf numFmtId="0" fontId="5" fillId="5" borderId="2" xfId="0" applyNumberFormat="1" applyFont="1" applyFill="1" applyBorder="1" applyAlignment="1">
      <alignment horizontal="left" vertical="center" wrapText="1"/>
    </xf>
    <xf numFmtId="16" fontId="5" fillId="5" borderId="2" xfId="0" quotePrefix="1" applyNumberFormat="1" applyFont="1" applyFill="1" applyBorder="1" applyAlignment="1">
      <alignment horizontal="left" vertical="center"/>
    </xf>
    <xf numFmtId="4" fontId="5" fillId="7" borderId="22" xfId="0" quotePrefix="1" applyNumberFormat="1" applyFont="1" applyFill="1" applyBorder="1" applyAlignment="1">
      <alignment horizontal="center" vertical="center"/>
    </xf>
    <xf numFmtId="0" fontId="3" fillId="3" borderId="45" xfId="0" applyNumberFormat="1" applyFont="1" applyFill="1" applyBorder="1" applyAlignment="1">
      <alignment horizontal="center" vertical="center"/>
    </xf>
    <xf numFmtId="0" fontId="8" fillId="5" borderId="2" xfId="0" applyNumberFormat="1" applyFont="1" applyFill="1" applyBorder="1" applyAlignment="1">
      <alignment horizontal="center" vertical="center"/>
    </xf>
    <xf numFmtId="0" fontId="31" fillId="5" borderId="2" xfId="0" applyFont="1" applyFill="1" applyBorder="1" applyAlignment="1">
      <alignment vertical="center"/>
    </xf>
    <xf numFmtId="0" fontId="10" fillId="5" borderId="37" xfId="0" applyNumberFormat="1" applyFont="1" applyFill="1" applyBorder="1" applyAlignment="1">
      <alignment horizontal="left" vertical="center"/>
    </xf>
    <xf numFmtId="0" fontId="10" fillId="5" borderId="38" xfId="0" applyNumberFormat="1" applyFont="1" applyFill="1" applyBorder="1" applyAlignment="1">
      <alignment horizontal="left" vertical="center"/>
    </xf>
    <xf numFmtId="0" fontId="8" fillId="5" borderId="38" xfId="0" applyNumberFormat="1" applyFont="1" applyFill="1" applyBorder="1" applyAlignment="1">
      <alignment horizontal="center" vertical="center"/>
    </xf>
    <xf numFmtId="0" fontId="31" fillId="5" borderId="20" xfId="0" applyFont="1" applyFill="1" applyBorder="1" applyAlignment="1">
      <alignment vertical="center"/>
    </xf>
    <xf numFmtId="0" fontId="8" fillId="5" borderId="20" xfId="0" applyNumberFormat="1" applyFont="1" applyFill="1" applyBorder="1" applyAlignment="1">
      <alignment horizontal="left" vertical="center"/>
    </xf>
    <xf numFmtId="0" fontId="8" fillId="2" borderId="23" xfId="0" applyNumberFormat="1" applyFont="1" applyFill="1" applyBorder="1" applyAlignment="1">
      <alignment horizontal="center" vertical="center"/>
    </xf>
    <xf numFmtId="0" fontId="17" fillId="5" borderId="2" xfId="0" applyNumberFormat="1" applyFont="1" applyFill="1" applyBorder="1" applyAlignment="1">
      <alignment horizontal="left" vertical="center" wrapText="1"/>
    </xf>
    <xf numFmtId="49" fontId="5" fillId="0" borderId="0" xfId="2" applyNumberFormat="1"/>
    <xf numFmtId="0" fontId="5" fillId="0" borderId="0" xfId="2"/>
    <xf numFmtId="49" fontId="10" fillId="9" borderId="0" xfId="2" applyNumberFormat="1" applyFont="1" applyFill="1" applyAlignment="1">
      <alignment horizontal="left" vertical="center"/>
    </xf>
    <xf numFmtId="0" fontId="10" fillId="9" borderId="0" xfId="2" applyFont="1" applyFill="1" applyAlignment="1">
      <alignment vertical="center"/>
    </xf>
    <xf numFmtId="49" fontId="42" fillId="0" borderId="0" xfId="2" applyNumberFormat="1" applyFont="1" applyAlignment="1">
      <alignment horizontal="left" vertical="center"/>
    </xf>
    <xf numFmtId="0" fontId="42" fillId="0" borderId="0" xfId="2" applyFont="1" applyAlignment="1">
      <alignment horizontal="left" vertical="center"/>
    </xf>
    <xf numFmtId="0" fontId="42" fillId="0" borderId="0" xfId="2" applyFont="1" applyAlignment="1">
      <alignment horizontal="center" vertical="center"/>
    </xf>
    <xf numFmtId="0" fontId="17" fillId="0" borderId="0" xfId="2" applyFont="1"/>
    <xf numFmtId="49" fontId="10" fillId="0" borderId="0" xfId="2" applyNumberFormat="1" applyFont="1" applyAlignment="1">
      <alignment horizontal="left" vertical="top"/>
    </xf>
    <xf numFmtId="0" fontId="10" fillId="0" borderId="0" xfId="2" applyFont="1" applyAlignment="1">
      <alignment vertical="top"/>
    </xf>
    <xf numFmtId="169" fontId="43" fillId="0" borderId="0" xfId="2" applyNumberFormat="1" applyFont="1" applyAlignment="1">
      <alignment vertical="top"/>
    </xf>
    <xf numFmtId="0" fontId="5" fillId="0" borderId="0" xfId="2" applyFont="1" applyAlignment="1">
      <alignment vertical="top" wrapText="1"/>
    </xf>
    <xf numFmtId="0" fontId="10" fillId="0" borderId="0" xfId="2" applyFont="1" applyAlignment="1">
      <alignment vertical="top" wrapText="1"/>
    </xf>
    <xf numFmtId="171" fontId="43" fillId="0" borderId="0" xfId="2" applyNumberFormat="1" applyFont="1" applyAlignment="1">
      <alignment vertical="top"/>
    </xf>
    <xf numFmtId="170" fontId="43" fillId="0" borderId="0" xfId="2" applyNumberFormat="1" applyFont="1" applyAlignment="1">
      <alignment vertical="top"/>
    </xf>
    <xf numFmtId="49" fontId="10" fillId="0" borderId="0" xfId="2" applyNumberFormat="1" applyFont="1" applyAlignment="1">
      <alignment vertical="center"/>
    </xf>
    <xf numFmtId="0" fontId="10" fillId="0" borderId="0" xfId="2" applyFont="1" applyAlignment="1">
      <alignment vertical="center"/>
    </xf>
    <xf numFmtId="49" fontId="10" fillId="0" borderId="49" xfId="2" applyNumberFormat="1" applyFont="1" applyBorder="1" applyAlignment="1">
      <alignment horizontal="left" vertical="center"/>
    </xf>
    <xf numFmtId="0" fontId="10" fillId="0" borderId="49" xfId="2" applyFont="1" applyBorder="1" applyAlignment="1">
      <alignment vertical="center"/>
    </xf>
    <xf numFmtId="0" fontId="43" fillId="0" borderId="50" xfId="2" applyFont="1" applyBorder="1" applyAlignment="1">
      <alignment vertical="center"/>
    </xf>
    <xf numFmtId="170" fontId="43" fillId="0" borderId="50" xfId="2" applyNumberFormat="1" applyFont="1" applyBorder="1" applyAlignment="1">
      <alignment vertical="center"/>
    </xf>
    <xf numFmtId="49" fontId="10" fillId="0" borderId="0" xfId="2" applyNumberFormat="1" applyFont="1" applyAlignment="1">
      <alignment horizontal="left" vertical="center"/>
    </xf>
    <xf numFmtId="0" fontId="31" fillId="0" borderId="0" xfId="2" applyFont="1" applyBorder="1" applyAlignment="1">
      <alignment vertical="top" wrapText="1"/>
    </xf>
    <xf numFmtId="0" fontId="5" fillId="0" borderId="0" xfId="2" applyAlignment="1">
      <alignment horizontal="center"/>
    </xf>
    <xf numFmtId="0" fontId="5" fillId="0" borderId="0" xfId="2" applyFont="1" applyAlignment="1">
      <alignment wrapText="1"/>
    </xf>
    <xf numFmtId="0" fontId="13" fillId="0" borderId="0" xfId="2" applyFont="1" applyAlignment="1">
      <alignment wrapText="1"/>
    </xf>
    <xf numFmtId="0" fontId="0" fillId="0" borderId="0" xfId="2" applyFont="1" applyAlignment="1">
      <alignment vertical="top" wrapText="1"/>
    </xf>
    <xf numFmtId="49" fontId="44" fillId="0" borderId="0" xfId="2" applyNumberFormat="1" applyFont="1"/>
    <xf numFmtId="0" fontId="45" fillId="0" borderId="0" xfId="2" applyFont="1"/>
    <xf numFmtId="49" fontId="45" fillId="0" borderId="0" xfId="2" applyNumberFormat="1" applyFont="1"/>
    <xf numFmtId="49" fontId="18" fillId="0" borderId="0" xfId="2" applyNumberFormat="1" applyFont="1"/>
    <xf numFmtId="0" fontId="46" fillId="0" borderId="0" xfId="2" applyFont="1" applyAlignment="1">
      <alignment vertical="center"/>
    </xf>
    <xf numFmtId="170" fontId="46" fillId="0" borderId="0" xfId="2" applyNumberFormat="1" applyFont="1" applyAlignment="1">
      <alignment horizontal="right" vertical="center"/>
    </xf>
    <xf numFmtId="49" fontId="10" fillId="0" borderId="51" xfId="2" applyNumberFormat="1" applyFont="1" applyBorder="1" applyAlignment="1">
      <alignment horizontal="left" vertical="center"/>
    </xf>
    <xf numFmtId="0" fontId="10" fillId="0" borderId="51" xfId="2" applyFont="1" applyBorder="1" applyAlignment="1">
      <alignment vertical="center"/>
    </xf>
    <xf numFmtId="0" fontId="46" fillId="0" borderId="51" xfId="2" applyFont="1" applyBorder="1" applyAlignment="1">
      <alignment horizontal="left" vertical="center"/>
    </xf>
    <xf numFmtId="170" fontId="46" fillId="0" borderId="51" xfId="2" applyNumberFormat="1" applyFont="1" applyBorder="1" applyAlignment="1">
      <alignment horizontal="right" vertical="center"/>
    </xf>
    <xf numFmtId="170" fontId="5" fillId="0" borderId="0" xfId="2" applyNumberFormat="1"/>
    <xf numFmtId="0" fontId="5" fillId="0" borderId="51" xfId="2" applyBorder="1"/>
    <xf numFmtId="170" fontId="5" fillId="0" borderId="51" xfId="2" applyNumberFormat="1" applyBorder="1"/>
    <xf numFmtId="0" fontId="10" fillId="5" borderId="43" xfId="0" applyNumberFormat="1" applyFont="1" applyFill="1" applyBorder="1" applyAlignment="1">
      <alignment horizontal="left" vertical="center" wrapText="1"/>
    </xf>
    <xf numFmtId="4" fontId="8" fillId="3" borderId="2" xfId="0" applyNumberFormat="1" applyFont="1" applyFill="1" applyBorder="1" applyAlignment="1">
      <alignment horizontal="center" vertical="center" wrapText="1"/>
    </xf>
    <xf numFmtId="0" fontId="5" fillId="5" borderId="26" xfId="0" applyNumberFormat="1" applyFont="1" applyFill="1" applyBorder="1" applyAlignment="1">
      <alignment horizontal="left" vertical="center" wrapText="1"/>
    </xf>
    <xf numFmtId="4" fontId="8" fillId="7" borderId="4" xfId="0" applyNumberFormat="1" applyFont="1" applyFill="1" applyBorder="1" applyAlignment="1">
      <alignment horizontal="center" vertical="center"/>
    </xf>
    <xf numFmtId="0" fontId="10" fillId="5" borderId="39" xfId="0" applyNumberFormat="1" applyFont="1" applyFill="1" applyBorder="1" applyAlignment="1">
      <alignment horizontal="left" vertical="center"/>
    </xf>
    <xf numFmtId="0" fontId="5" fillId="5" borderId="39" xfId="0" applyNumberFormat="1" applyFont="1" applyFill="1" applyBorder="1" applyAlignment="1">
      <alignment horizontal="center" vertical="center"/>
    </xf>
    <xf numFmtId="0" fontId="5" fillId="3" borderId="32" xfId="0" applyNumberFormat="1" applyFont="1" applyFill="1" applyBorder="1" applyAlignment="1">
      <alignment horizontal="center" vertical="center"/>
    </xf>
    <xf numFmtId="0" fontId="5" fillId="3" borderId="33" xfId="0" applyNumberFormat="1" applyFont="1" applyFill="1" applyBorder="1" applyAlignment="1">
      <alignment horizontal="center" vertical="center"/>
    </xf>
    <xf numFmtId="0" fontId="5" fillId="3" borderId="33" xfId="0" applyNumberFormat="1" applyFont="1" applyFill="1" applyBorder="1" applyAlignment="1">
      <alignment horizontal="left" vertical="center"/>
    </xf>
    <xf numFmtId="4" fontId="5" fillId="3" borderId="33" xfId="0" applyNumberFormat="1" applyFont="1" applyFill="1" applyBorder="1" applyAlignment="1">
      <alignment horizontal="center" vertical="center"/>
    </xf>
    <xf numFmtId="4" fontId="5" fillId="3" borderId="31" xfId="0" applyNumberFormat="1" applyFont="1" applyFill="1" applyBorder="1" applyAlignment="1">
      <alignment horizontal="center" vertical="center"/>
    </xf>
    <xf numFmtId="0" fontId="10" fillId="3" borderId="52" xfId="0" applyNumberFormat="1" applyFont="1" applyFill="1" applyBorder="1" applyAlignment="1">
      <alignment horizontal="center" vertical="center"/>
    </xf>
    <xf numFmtId="0" fontId="2" fillId="3" borderId="53" xfId="0" applyNumberFormat="1" applyFont="1" applyFill="1" applyBorder="1" applyAlignment="1">
      <alignment horizontal="center" vertical="center"/>
    </xf>
    <xf numFmtId="0" fontId="5" fillId="5" borderId="18" xfId="0" applyNumberFormat="1" applyFont="1" applyFill="1" applyBorder="1" applyAlignment="1">
      <alignment horizontal="left" vertical="center"/>
    </xf>
    <xf numFmtId="8" fontId="2" fillId="3" borderId="2" xfId="0" applyNumberFormat="1" applyFont="1" applyFill="1" applyBorder="1" applyAlignment="1">
      <alignment horizontal="center" vertical="center"/>
    </xf>
    <xf numFmtId="0" fontId="5" fillId="0" borderId="0" xfId="2" applyAlignment="1">
      <alignment horizontal="center" wrapText="1"/>
    </xf>
    <xf numFmtId="0" fontId="8" fillId="3" borderId="38" xfId="0" applyNumberFormat="1" applyFont="1" applyFill="1" applyBorder="1" applyAlignment="1">
      <alignment horizontal="center" vertical="center"/>
    </xf>
    <xf numFmtId="0" fontId="8" fillId="3" borderId="0" xfId="0" applyNumberFormat="1" applyFont="1" applyFill="1" applyBorder="1" applyAlignment="1">
      <alignment horizontal="center" vertical="center"/>
    </xf>
    <xf numFmtId="4" fontId="8" fillId="8" borderId="4" xfId="0" applyNumberFormat="1" applyFont="1" applyFill="1" applyBorder="1" applyAlignment="1">
      <alignment horizontal="center" vertical="center"/>
    </xf>
    <xf numFmtId="4" fontId="1" fillId="7" borderId="15" xfId="1" quotePrefix="1" applyNumberFormat="1" applyFont="1" applyFill="1" applyBorder="1" applyAlignment="1" applyProtection="1">
      <alignment horizontal="center" vertical="center"/>
      <protection locked="0"/>
    </xf>
    <xf numFmtId="0" fontId="9" fillId="0" borderId="0" xfId="0" applyFont="1" applyFill="1" applyBorder="1" applyAlignment="1">
      <alignment vertical="center" wrapText="1"/>
    </xf>
    <xf numFmtId="4" fontId="8" fillId="3" borderId="2" xfId="0" quotePrefix="1" applyNumberFormat="1" applyFont="1" applyFill="1" applyBorder="1" applyAlignment="1">
      <alignment horizontal="center" vertical="center"/>
    </xf>
    <xf numFmtId="4" fontId="38" fillId="8" borderId="5" xfId="1" quotePrefix="1" applyNumberFormat="1" applyFont="1" applyFill="1" applyBorder="1" applyAlignment="1" applyProtection="1">
      <alignment horizontal="center" vertical="center"/>
      <protection locked="0"/>
    </xf>
    <xf numFmtId="0" fontId="49" fillId="3" borderId="9" xfId="0" applyNumberFormat="1" applyFont="1" applyFill="1" applyBorder="1" applyAlignment="1">
      <alignment horizontal="center" vertical="center"/>
    </xf>
    <xf numFmtId="0" fontId="49" fillId="3" borderId="0" xfId="0" applyNumberFormat="1" applyFont="1" applyFill="1" applyBorder="1" applyAlignment="1">
      <alignment horizontal="left" vertical="center"/>
    </xf>
    <xf numFmtId="0" fontId="49" fillId="3" borderId="0" xfId="0" applyNumberFormat="1" applyFont="1" applyFill="1" applyBorder="1" applyAlignment="1">
      <alignment horizontal="center" vertical="center"/>
    </xf>
    <xf numFmtId="0" fontId="49" fillId="3" borderId="0" xfId="0" applyFont="1" applyFill="1" applyBorder="1" applyAlignment="1">
      <alignment vertical="center" wrapText="1"/>
    </xf>
    <xf numFmtId="49" fontId="10" fillId="9" borderId="0" xfId="2" quotePrefix="1" applyNumberFormat="1" applyFont="1" applyFill="1" applyAlignment="1">
      <alignment horizontal="left" vertical="center"/>
    </xf>
    <xf numFmtId="170" fontId="10" fillId="0" borderId="0" xfId="2" applyNumberFormat="1" applyFont="1" applyAlignment="1">
      <alignment horizontal="center" vertical="center"/>
    </xf>
    <xf numFmtId="0" fontId="5" fillId="9" borderId="0" xfId="2" applyFill="1" applyAlignment="1">
      <alignment horizontal="center" vertical="center"/>
    </xf>
    <xf numFmtId="0" fontId="10" fillId="0" borderId="0" xfId="2" applyFont="1" applyAlignment="1">
      <alignment horizontal="center" vertical="center"/>
    </xf>
    <xf numFmtId="0" fontId="5" fillId="0" borderId="49" xfId="2" applyBorder="1" applyAlignment="1">
      <alignment horizontal="center" vertical="center"/>
    </xf>
    <xf numFmtId="0" fontId="10" fillId="0" borderId="51" xfId="2" applyFont="1" applyBorder="1" applyAlignment="1">
      <alignment horizontal="center" vertical="center"/>
    </xf>
    <xf numFmtId="170" fontId="10" fillId="0" borderId="51" xfId="2" applyNumberFormat="1" applyFont="1" applyBorder="1" applyAlignment="1">
      <alignment horizontal="center" vertical="center"/>
    </xf>
    <xf numFmtId="0" fontId="5" fillId="0" borderId="51" xfId="2" applyFont="1" applyBorder="1" applyAlignment="1">
      <alignment horizontal="center" vertical="center"/>
    </xf>
    <xf numFmtId="49" fontId="10" fillId="4" borderId="0" xfId="0" applyNumberFormat="1" applyFont="1" applyFill="1" applyBorder="1" applyAlignment="1">
      <alignment horizontal="center" vertical="center"/>
    </xf>
    <xf numFmtId="0" fontId="5" fillId="0" borderId="0" xfId="2" applyAlignment="1">
      <alignment horizontal="center" vertical="center"/>
    </xf>
    <xf numFmtId="169" fontId="10" fillId="0" borderId="0" xfId="2" applyNumberFormat="1" applyFont="1" applyAlignment="1">
      <alignment horizontal="center" vertical="center"/>
    </xf>
    <xf numFmtId="172" fontId="10" fillId="0" borderId="0" xfId="2" applyNumberFormat="1" applyFont="1" applyAlignment="1">
      <alignment horizontal="center" vertical="center"/>
    </xf>
    <xf numFmtId="171" fontId="10" fillId="0" borderId="0" xfId="2" applyNumberFormat="1" applyFont="1" applyAlignment="1">
      <alignment horizontal="center" vertical="center"/>
    </xf>
    <xf numFmtId="0" fontId="5" fillId="0" borderId="51" xfId="2" applyBorder="1" applyAlignment="1">
      <alignment horizontal="center" vertical="center"/>
    </xf>
    <xf numFmtId="0" fontId="0" fillId="4" borderId="0" xfId="0" applyFill="1" applyAlignment="1">
      <alignment horizontal="center" vertical="center"/>
    </xf>
    <xf numFmtId="0" fontId="0" fillId="4" borderId="12" xfId="0" applyFill="1" applyBorder="1" applyAlignment="1">
      <alignment horizontal="center" vertical="center"/>
    </xf>
    <xf numFmtId="166" fontId="10" fillId="7" borderId="0" xfId="0" applyNumberFormat="1" applyFont="1" applyFill="1" applyBorder="1" applyAlignment="1">
      <alignment horizontal="center" vertical="center"/>
    </xf>
    <xf numFmtId="166" fontId="10" fillId="8" borderId="0" xfId="0" applyNumberFormat="1" applyFont="1" applyFill="1" applyBorder="1" applyAlignment="1">
      <alignment horizontal="center" vertical="center"/>
    </xf>
    <xf numFmtId="0" fontId="13" fillId="10" borderId="0" xfId="2" applyFont="1" applyFill="1" applyAlignment="1">
      <alignment wrapText="1"/>
    </xf>
    <xf numFmtId="170" fontId="10" fillId="10" borderId="0" xfId="2" applyNumberFormat="1" applyFont="1" applyFill="1" applyAlignment="1">
      <alignment horizontal="center" vertical="center"/>
    </xf>
    <xf numFmtId="170" fontId="10" fillId="11" borderId="0" xfId="2" applyNumberFormat="1" applyFont="1" applyFill="1" applyAlignment="1">
      <alignment horizontal="center" vertical="center"/>
    </xf>
    <xf numFmtId="170" fontId="10" fillId="11" borderId="49" xfId="2" applyNumberFormat="1" applyFont="1" applyFill="1" applyBorder="1" applyAlignment="1">
      <alignment horizontal="center" vertical="center"/>
    </xf>
    <xf numFmtId="170" fontId="10" fillId="11" borderId="0" xfId="2" applyNumberFormat="1" applyFont="1" applyFill="1" applyBorder="1" applyAlignment="1">
      <alignment horizontal="center" vertical="center"/>
    </xf>
    <xf numFmtId="170" fontId="10" fillId="11" borderId="51" xfId="2" applyNumberFormat="1" applyFont="1" applyFill="1" applyBorder="1" applyAlignment="1">
      <alignment horizontal="center" vertical="center"/>
    </xf>
    <xf numFmtId="0" fontId="10" fillId="0" borderId="49" xfId="2" applyFont="1" applyFill="1" applyBorder="1" applyAlignment="1">
      <alignment vertical="center"/>
    </xf>
    <xf numFmtId="4" fontId="2" fillId="7" borderId="3" xfId="1" quotePrefix="1" applyNumberFormat="1" applyFont="1" applyFill="1" applyBorder="1" applyAlignment="1" applyProtection="1">
      <alignment horizontal="center" vertical="center"/>
      <protection locked="0"/>
    </xf>
    <xf numFmtId="4" fontId="1" fillId="3" borderId="3" xfId="1" quotePrefix="1" applyNumberFormat="1" applyFont="1" applyFill="1" applyBorder="1" applyAlignment="1" applyProtection="1">
      <alignment horizontal="center" vertical="center"/>
      <protection locked="0"/>
    </xf>
    <xf numFmtId="4" fontId="38" fillId="8" borderId="42" xfId="1" quotePrefix="1" applyNumberFormat="1" applyFont="1" applyFill="1" applyBorder="1" applyAlignment="1" applyProtection="1">
      <alignment horizontal="center" vertical="center"/>
      <protection locked="0"/>
    </xf>
    <xf numFmtId="0" fontId="5" fillId="5" borderId="20" xfId="0" applyNumberFormat="1" applyFont="1" applyFill="1" applyBorder="1" applyAlignment="1">
      <alignment horizontal="left" vertical="center"/>
    </xf>
    <xf numFmtId="0" fontId="5" fillId="3" borderId="16" xfId="0" applyNumberFormat="1" applyFont="1" applyFill="1" applyBorder="1" applyAlignment="1">
      <alignment horizontal="center" vertical="center"/>
    </xf>
    <xf numFmtId="0" fontId="10" fillId="3" borderId="10" xfId="0" applyNumberFormat="1" applyFont="1" applyFill="1" applyBorder="1" applyAlignment="1">
      <alignment horizontal="center" vertical="center" wrapText="1"/>
    </xf>
    <xf numFmtId="0" fontId="10" fillId="3" borderId="0" xfId="0" applyNumberFormat="1" applyFont="1" applyFill="1" applyBorder="1" applyAlignment="1">
      <alignment horizontal="center" vertical="center" wrapText="1"/>
    </xf>
    <xf numFmtId="0" fontId="10" fillId="3" borderId="0" xfId="0" applyFont="1" applyFill="1" applyBorder="1" applyAlignment="1">
      <alignment horizontal="center" vertical="center" wrapText="1"/>
    </xf>
    <xf numFmtId="4" fontId="10" fillId="3" borderId="0" xfId="1" applyNumberFormat="1" applyFont="1" applyFill="1" applyBorder="1" applyAlignment="1" applyProtection="1">
      <alignment horizontal="center" vertical="center"/>
      <protection locked="0"/>
    </xf>
    <xf numFmtId="4" fontId="8" fillId="3" borderId="14" xfId="0" quotePrefix="1" applyNumberFormat="1" applyFont="1" applyFill="1" applyBorder="1" applyAlignment="1">
      <alignment horizontal="center" vertical="center"/>
    </xf>
    <xf numFmtId="0" fontId="19" fillId="3" borderId="0" xfId="0" applyFont="1" applyFill="1" applyBorder="1" applyAlignment="1">
      <alignment vertical="center" wrapText="1"/>
    </xf>
    <xf numFmtId="0" fontId="9" fillId="3" borderId="0" xfId="0" applyFont="1" applyFill="1" applyBorder="1" applyAlignment="1">
      <alignment vertical="center" wrapText="1"/>
    </xf>
    <xf numFmtId="4" fontId="8" fillId="3" borderId="2" xfId="0" applyNumberFormat="1" applyFont="1" applyFill="1" applyBorder="1" applyAlignment="1">
      <alignment horizontal="center" vertical="center"/>
    </xf>
    <xf numFmtId="4" fontId="5" fillId="3" borderId="2" xfId="0" applyNumberFormat="1" applyFont="1" applyFill="1" applyBorder="1" applyAlignment="1">
      <alignment horizontal="center" vertical="center"/>
    </xf>
    <xf numFmtId="0" fontId="9" fillId="3" borderId="14" xfId="0" applyFont="1" applyFill="1" applyBorder="1" applyAlignment="1">
      <alignment vertical="center" wrapText="1"/>
    </xf>
    <xf numFmtId="4" fontId="52" fillId="6" borderId="39" xfId="0" quotePrefix="1" applyNumberFormat="1" applyFont="1" applyFill="1" applyBorder="1" applyAlignment="1">
      <alignment horizontal="center" vertical="center"/>
    </xf>
    <xf numFmtId="4" fontId="52" fillId="6" borderId="47" xfId="0" quotePrefix="1" applyNumberFormat="1" applyFont="1" applyFill="1" applyBorder="1" applyAlignment="1">
      <alignment horizontal="center" vertical="center"/>
    </xf>
    <xf numFmtId="0" fontId="5" fillId="6" borderId="0" xfId="2" applyFill="1"/>
    <xf numFmtId="49" fontId="5" fillId="6" borderId="0" xfId="2" applyNumberFormat="1" applyFill="1"/>
    <xf numFmtId="170" fontId="51" fillId="6" borderId="55" xfId="2" applyNumberFormat="1" applyFont="1" applyFill="1" applyBorder="1" applyAlignment="1">
      <alignment horizontal="center" vertical="center"/>
    </xf>
    <xf numFmtId="0" fontId="8" fillId="5" borderId="43" xfId="0" applyNumberFormat="1" applyFont="1" applyFill="1" applyBorder="1" applyAlignment="1">
      <alignment horizontal="left" vertical="center"/>
    </xf>
    <xf numFmtId="0" fontId="8" fillId="5" borderId="8" xfId="0" applyNumberFormat="1" applyFont="1" applyFill="1" applyBorder="1" applyAlignment="1">
      <alignment horizontal="left" vertical="center"/>
    </xf>
    <xf numFmtId="0" fontId="8" fillId="5" borderId="26" xfId="0" applyNumberFormat="1" applyFont="1" applyFill="1" applyBorder="1" applyAlignment="1">
      <alignment horizontal="left" vertical="center"/>
    </xf>
    <xf numFmtId="4" fontId="8" fillId="7" borderId="4" xfId="0" quotePrefix="1" applyNumberFormat="1" applyFont="1" applyFill="1" applyBorder="1" applyAlignment="1">
      <alignment horizontal="center" vertical="center"/>
    </xf>
    <xf numFmtId="0" fontId="8" fillId="2" borderId="56" xfId="0" applyNumberFormat="1" applyFont="1" applyFill="1" applyBorder="1" applyAlignment="1">
      <alignment horizontal="center" vertical="center"/>
    </xf>
    <xf numFmtId="0" fontId="5" fillId="5" borderId="43" xfId="0" applyNumberFormat="1" applyFont="1" applyFill="1" applyBorder="1" applyAlignment="1">
      <alignment horizontal="left" vertical="center"/>
    </xf>
    <xf numFmtId="0" fontId="37" fillId="0" borderId="0" xfId="0" applyFont="1" applyAlignment="1"/>
    <xf numFmtId="0" fontId="32" fillId="4" borderId="0" xfId="0" applyNumberFormat="1" applyFont="1" applyFill="1" applyBorder="1" applyAlignment="1">
      <alignment horizontal="left" vertical="top" wrapText="1"/>
    </xf>
    <xf numFmtId="0" fontId="0" fillId="4" borderId="0" xfId="0" applyFill="1" applyAlignment="1">
      <alignment horizontal="left" vertical="center"/>
    </xf>
    <xf numFmtId="0" fontId="8" fillId="4" borderId="0" xfId="0" applyFont="1" applyFill="1" applyAlignment="1">
      <alignment horizontal="left" vertical="center"/>
    </xf>
    <xf numFmtId="0" fontId="0" fillId="4" borderId="0" xfId="0" applyFill="1" applyBorder="1"/>
    <xf numFmtId="4" fontId="7" fillId="4" borderId="0" xfId="0" applyNumberFormat="1" applyFont="1" applyFill="1" applyBorder="1" applyAlignment="1">
      <alignment horizontal="center" vertical="center"/>
    </xf>
    <xf numFmtId="4" fontId="8" fillId="3" borderId="3"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8" fillId="3" borderId="11"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5" borderId="35" xfId="0" applyNumberFormat="1" applyFont="1" applyFill="1" applyBorder="1" applyAlignment="1">
      <alignment horizontal="center" vertical="center" wrapText="1"/>
    </xf>
    <xf numFmtId="0" fontId="6" fillId="5" borderId="36" xfId="0" applyNumberFormat="1" applyFont="1" applyFill="1" applyBorder="1" applyAlignment="1">
      <alignment horizontal="center" vertical="center" wrapText="1"/>
    </xf>
    <xf numFmtId="0" fontId="6" fillId="5" borderId="23" xfId="0" applyNumberFormat="1"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7" fillId="5" borderId="21" xfId="0" applyNumberFormat="1" applyFont="1" applyFill="1" applyBorder="1" applyAlignment="1">
      <alignment horizontal="left" vertical="center"/>
    </xf>
    <xf numFmtId="0" fontId="7" fillId="5" borderId="1" xfId="0" applyNumberFormat="1" applyFont="1" applyFill="1" applyBorder="1" applyAlignment="1">
      <alignment horizontal="left" vertical="center"/>
    </xf>
    <xf numFmtId="0" fontId="7" fillId="5" borderId="11" xfId="0" applyNumberFormat="1" applyFont="1" applyFill="1" applyBorder="1" applyAlignment="1">
      <alignment horizontal="left" vertical="center"/>
    </xf>
    <xf numFmtId="0" fontId="5" fillId="5" borderId="35" xfId="0" applyNumberFormat="1" applyFont="1" applyFill="1" applyBorder="1" applyAlignment="1">
      <alignment horizontal="left" vertical="center"/>
    </xf>
    <xf numFmtId="0" fontId="8" fillId="5" borderId="36" xfId="0" applyNumberFormat="1" applyFont="1" applyFill="1" applyBorder="1" applyAlignment="1">
      <alignment horizontal="left" vertical="center"/>
    </xf>
    <xf numFmtId="0" fontId="8" fillId="5" borderId="44" xfId="0" applyNumberFormat="1" applyFont="1" applyFill="1" applyBorder="1" applyAlignment="1">
      <alignment horizontal="left" vertical="center"/>
    </xf>
    <xf numFmtId="0" fontId="5" fillId="5" borderId="21" xfId="0" applyNumberFormat="1" applyFont="1" applyFill="1" applyBorder="1" applyAlignment="1">
      <alignment horizontal="left" vertical="center"/>
    </xf>
    <xf numFmtId="0" fontId="8" fillId="5" borderId="1" xfId="0" applyNumberFormat="1" applyFont="1" applyFill="1" applyBorder="1" applyAlignment="1">
      <alignment horizontal="left" vertical="center"/>
    </xf>
    <xf numFmtId="0" fontId="8" fillId="5" borderId="11" xfId="0" applyNumberFormat="1" applyFont="1" applyFill="1" applyBorder="1" applyAlignment="1">
      <alignment horizontal="left" vertical="center"/>
    </xf>
    <xf numFmtId="0" fontId="8" fillId="5" borderId="21" xfId="0" applyNumberFormat="1" applyFont="1" applyFill="1" applyBorder="1" applyAlignment="1">
      <alignment horizontal="left" vertical="center"/>
    </xf>
    <xf numFmtId="0" fontId="5" fillId="3" borderId="1" xfId="0" applyNumberFormat="1" applyFont="1" applyFill="1" applyBorder="1" applyAlignment="1">
      <alignment horizontal="left" vertical="center"/>
    </xf>
    <xf numFmtId="0" fontId="0" fillId="0" borderId="1" xfId="0" applyBorder="1" applyAlignment="1">
      <alignment horizontal="left" vertical="center"/>
    </xf>
    <xf numFmtId="0" fontId="35" fillId="4" borderId="0" xfId="0" applyNumberFormat="1" applyFont="1" applyFill="1" applyBorder="1" applyAlignment="1">
      <alignment horizontal="left" vertical="top" wrapText="1"/>
    </xf>
    <xf numFmtId="0" fontId="37" fillId="0" borderId="0" xfId="0" applyFont="1" applyAlignment="1"/>
    <xf numFmtId="0" fontId="48" fillId="6" borderId="43"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48" fillId="6" borderId="26" xfId="0" applyNumberFormat="1" applyFont="1" applyFill="1" applyBorder="1" applyAlignment="1">
      <alignment horizontal="left" vertical="center" wrapText="1"/>
    </xf>
    <xf numFmtId="0" fontId="8" fillId="3" borderId="38" xfId="0" applyNumberFormat="1" applyFont="1" applyFill="1" applyBorder="1" applyAlignment="1">
      <alignment horizontal="center" vertical="center"/>
    </xf>
    <xf numFmtId="0" fontId="8" fillId="3" borderId="34" xfId="0" applyNumberFormat="1" applyFont="1" applyFill="1" applyBorder="1" applyAlignment="1">
      <alignment horizontal="center" vertical="center"/>
    </xf>
    <xf numFmtId="0" fontId="6" fillId="5" borderId="21" xfId="0" applyNumberFormat="1" applyFont="1" applyFill="1" applyBorder="1" applyAlignment="1">
      <alignment horizontal="left" vertical="center"/>
    </xf>
    <xf numFmtId="0" fontId="6" fillId="5" borderId="1" xfId="0" applyNumberFormat="1" applyFont="1" applyFill="1" applyBorder="1" applyAlignment="1">
      <alignment horizontal="left" vertical="center"/>
    </xf>
    <xf numFmtId="0" fontId="6" fillId="5" borderId="11" xfId="0" applyNumberFormat="1" applyFont="1" applyFill="1" applyBorder="1" applyAlignment="1">
      <alignment horizontal="left" vertical="center"/>
    </xf>
    <xf numFmtId="0" fontId="10" fillId="5" borderId="30" xfId="0" applyNumberFormat="1" applyFont="1" applyFill="1" applyBorder="1" applyAlignment="1">
      <alignment horizontal="left" vertical="center"/>
    </xf>
    <xf numFmtId="0" fontId="10" fillId="5" borderId="33" xfId="0" applyNumberFormat="1" applyFont="1" applyFill="1" applyBorder="1" applyAlignment="1">
      <alignment horizontal="left" vertical="center"/>
    </xf>
    <xf numFmtId="0" fontId="10" fillId="5" borderId="31" xfId="0" applyNumberFormat="1" applyFont="1" applyFill="1" applyBorder="1" applyAlignment="1">
      <alignment horizontal="left" vertical="center"/>
    </xf>
    <xf numFmtId="0" fontId="8" fillId="3" borderId="32" xfId="0" applyNumberFormat="1" applyFont="1" applyFill="1" applyBorder="1" applyAlignment="1">
      <alignment horizontal="center" vertical="center"/>
    </xf>
    <xf numFmtId="0" fontId="8" fillId="3" borderId="33" xfId="0" applyNumberFormat="1" applyFont="1" applyFill="1" applyBorder="1" applyAlignment="1">
      <alignment horizontal="center" vertical="center"/>
    </xf>
    <xf numFmtId="0" fontId="8" fillId="3" borderId="48" xfId="0" applyNumberFormat="1" applyFont="1" applyFill="1" applyBorder="1" applyAlignment="1">
      <alignment horizontal="center" vertical="center"/>
    </xf>
    <xf numFmtId="0" fontId="5" fillId="7" borderId="7" xfId="0" applyNumberFormat="1" applyFont="1" applyFill="1" applyBorder="1" applyAlignment="1">
      <alignment horizontal="left" vertical="center" wrapText="1"/>
    </xf>
    <xf numFmtId="0" fontId="8" fillId="7" borderId="8" xfId="0" applyNumberFormat="1" applyFont="1" applyFill="1" applyBorder="1" applyAlignment="1">
      <alignment horizontal="left" vertical="center"/>
    </xf>
    <xf numFmtId="0" fontId="8" fillId="7" borderId="26" xfId="0" applyNumberFormat="1" applyFont="1" applyFill="1" applyBorder="1" applyAlignment="1">
      <alignment horizontal="left" vertical="center"/>
    </xf>
    <xf numFmtId="0" fontId="8" fillId="7" borderId="9" xfId="0" applyNumberFormat="1" applyFont="1" applyFill="1" applyBorder="1" applyAlignment="1">
      <alignment horizontal="left" vertical="center"/>
    </xf>
    <xf numFmtId="0" fontId="8" fillId="7" borderId="0" xfId="0" applyNumberFormat="1" applyFont="1" applyFill="1" applyBorder="1" applyAlignment="1">
      <alignment horizontal="left" vertical="center"/>
    </xf>
    <xf numFmtId="0" fontId="8" fillId="7" borderId="13" xfId="0" applyNumberFormat="1" applyFont="1" applyFill="1" applyBorder="1" applyAlignment="1">
      <alignment horizontal="left" vertical="center"/>
    </xf>
    <xf numFmtId="0" fontId="8" fillId="7" borderId="28" xfId="0" applyNumberFormat="1" applyFont="1" applyFill="1" applyBorder="1" applyAlignment="1">
      <alignment horizontal="left" vertical="center"/>
    </xf>
    <xf numFmtId="0" fontId="8" fillId="7" borderId="12" xfId="0" applyNumberFormat="1" applyFont="1" applyFill="1" applyBorder="1" applyAlignment="1">
      <alignment horizontal="left" vertical="center"/>
    </xf>
    <xf numFmtId="0" fontId="8" fillId="7" borderId="29" xfId="0" applyNumberFormat="1" applyFont="1" applyFill="1" applyBorder="1" applyAlignment="1">
      <alignment horizontal="left" vertical="center"/>
    </xf>
    <xf numFmtId="0" fontId="32" fillId="4" borderId="0" xfId="0" applyNumberFormat="1" applyFont="1" applyFill="1" applyBorder="1" applyAlignment="1">
      <alignment horizontal="left" vertical="top" wrapText="1"/>
    </xf>
    <xf numFmtId="0" fontId="5" fillId="5" borderId="46" xfId="0" applyNumberFormat="1" applyFont="1" applyFill="1" applyBorder="1" applyAlignment="1">
      <alignment horizontal="left" vertical="center"/>
    </xf>
    <xf numFmtId="0" fontId="0" fillId="0" borderId="22" xfId="0" applyBorder="1" applyAlignment="1">
      <alignment vertical="center"/>
    </xf>
    <xf numFmtId="0" fontId="8" fillId="3" borderId="7" xfId="0" applyNumberFormat="1" applyFont="1" applyFill="1" applyBorder="1" applyAlignment="1">
      <alignment horizontal="center" vertical="center"/>
    </xf>
    <xf numFmtId="0" fontId="8" fillId="3" borderId="8" xfId="0" applyNumberFormat="1" applyFont="1" applyFill="1" applyBorder="1" applyAlignment="1">
      <alignment horizontal="center" vertical="center"/>
    </xf>
    <xf numFmtId="0" fontId="8" fillId="3" borderId="26" xfId="0" applyNumberFormat="1" applyFont="1" applyFill="1" applyBorder="1" applyAlignment="1">
      <alignment horizontal="center" vertical="center"/>
    </xf>
    <xf numFmtId="0" fontId="8" fillId="3" borderId="9" xfId="0" applyNumberFormat="1" applyFont="1" applyFill="1" applyBorder="1" applyAlignment="1">
      <alignment horizontal="center" vertical="center"/>
    </xf>
    <xf numFmtId="0" fontId="8" fillId="3" borderId="0" xfId="0" applyNumberFormat="1" applyFont="1" applyFill="1" applyBorder="1" applyAlignment="1">
      <alignment horizontal="center" vertical="center"/>
    </xf>
    <xf numFmtId="0" fontId="8" fillId="3" borderId="13" xfId="0" applyNumberFormat="1" applyFont="1" applyFill="1" applyBorder="1" applyAlignment="1">
      <alignment horizontal="center" vertical="center"/>
    </xf>
    <xf numFmtId="0" fontId="0" fillId="0" borderId="28" xfId="0" applyBorder="1" applyAlignment="1">
      <alignment horizontal="center" vertical="center"/>
    </xf>
    <xf numFmtId="0" fontId="0" fillId="0" borderId="12" xfId="0" applyBorder="1" applyAlignment="1">
      <alignment horizontal="center" vertical="center"/>
    </xf>
    <xf numFmtId="0" fontId="0" fillId="0" borderId="29" xfId="0" applyBorder="1" applyAlignment="1">
      <alignment horizontal="center" vertical="center"/>
    </xf>
    <xf numFmtId="0" fontId="6" fillId="5" borderId="27" xfId="0" applyNumberFormat="1" applyFont="1" applyFill="1" applyBorder="1" applyAlignment="1">
      <alignment horizontal="center" vertical="center" wrapText="1"/>
    </xf>
    <xf numFmtId="0" fontId="6" fillId="5" borderId="24" xfId="0" applyNumberFormat="1" applyFont="1" applyFill="1" applyBorder="1" applyAlignment="1">
      <alignment horizontal="center" vertical="center" wrapText="1"/>
    </xf>
    <xf numFmtId="0" fontId="6" fillId="5" borderId="25" xfId="0" applyNumberFormat="1" applyFont="1" applyFill="1" applyBorder="1" applyAlignment="1">
      <alignment horizontal="center" vertical="center" wrapText="1"/>
    </xf>
    <xf numFmtId="0" fontId="10" fillId="5" borderId="35" xfId="0" applyNumberFormat="1" applyFont="1" applyFill="1" applyBorder="1" applyAlignment="1">
      <alignment horizontal="center" vertical="center" wrapText="1"/>
    </xf>
    <xf numFmtId="0" fontId="10" fillId="5" borderId="36" xfId="0" applyNumberFormat="1" applyFont="1" applyFill="1" applyBorder="1" applyAlignment="1">
      <alignment horizontal="center" vertical="center" wrapText="1"/>
    </xf>
    <xf numFmtId="0" fontId="10" fillId="5" borderId="23" xfId="0" applyNumberFormat="1" applyFont="1" applyFill="1" applyBorder="1" applyAlignment="1">
      <alignment horizontal="center" vertical="center" wrapText="1"/>
    </xf>
    <xf numFmtId="0" fontId="21" fillId="5" borderId="27" xfId="0" quotePrefix="1" applyFont="1" applyFill="1" applyBorder="1" applyAlignment="1" applyProtection="1">
      <alignment horizontal="center" vertical="top" wrapText="1"/>
      <protection locked="0"/>
    </xf>
    <xf numFmtId="0" fontId="21" fillId="5" borderId="24" xfId="0" quotePrefix="1" applyFont="1" applyFill="1" applyBorder="1" applyAlignment="1" applyProtection="1">
      <alignment horizontal="center" vertical="top" wrapText="1"/>
      <protection locked="0"/>
    </xf>
    <xf numFmtId="0" fontId="21" fillId="5" borderId="25" xfId="0" quotePrefix="1" applyFont="1" applyFill="1" applyBorder="1" applyAlignment="1" applyProtection="1">
      <alignment horizontal="center" vertical="top" wrapText="1"/>
      <protection locked="0"/>
    </xf>
    <xf numFmtId="0" fontId="10" fillId="5" borderId="31" xfId="0" applyFont="1" applyFill="1" applyBorder="1" applyAlignment="1">
      <alignment vertical="center"/>
    </xf>
    <xf numFmtId="0" fontId="10" fillId="5" borderId="10" xfId="0" applyNumberFormat="1" applyFont="1" applyFill="1" applyBorder="1" applyAlignment="1">
      <alignment horizontal="left" vertical="center"/>
    </xf>
    <xf numFmtId="0" fontId="10" fillId="5" borderId="0" xfId="0" applyNumberFormat="1" applyFont="1" applyFill="1" applyBorder="1" applyAlignment="1">
      <alignment horizontal="left" vertical="center"/>
    </xf>
    <xf numFmtId="0" fontId="8" fillId="5" borderId="13" xfId="0" applyFont="1" applyFill="1" applyBorder="1" applyAlignment="1">
      <alignment horizontal="left" vertical="center"/>
    </xf>
    <xf numFmtId="0" fontId="10" fillId="5" borderId="21" xfId="0" applyNumberFormat="1" applyFont="1" applyFill="1" applyBorder="1" applyAlignment="1">
      <alignment horizontal="left" vertical="center"/>
    </xf>
    <xf numFmtId="0" fontId="10" fillId="5" borderId="1" xfId="0" applyNumberFormat="1" applyFont="1" applyFill="1" applyBorder="1" applyAlignment="1">
      <alignment horizontal="left" vertical="center"/>
    </xf>
    <xf numFmtId="0" fontId="10" fillId="5" borderId="11" xfId="0" applyFont="1" applyFill="1" applyBorder="1" applyAlignment="1">
      <alignment horizontal="left" vertical="center"/>
    </xf>
    <xf numFmtId="0" fontId="10" fillId="3" borderId="32" xfId="0" applyNumberFormat="1" applyFont="1" applyFill="1" applyBorder="1" applyAlignment="1">
      <alignment horizontal="center" vertical="center"/>
    </xf>
    <xf numFmtId="0" fontId="10" fillId="3" borderId="33" xfId="0" applyNumberFormat="1" applyFont="1" applyFill="1" applyBorder="1" applyAlignment="1">
      <alignment horizontal="center" vertical="center"/>
    </xf>
    <xf numFmtId="0" fontId="10" fillId="3" borderId="31" xfId="0" applyNumberFormat="1" applyFont="1" applyFill="1" applyBorder="1" applyAlignment="1">
      <alignment horizontal="center" vertical="center"/>
    </xf>
    <xf numFmtId="0" fontId="10" fillId="5" borderId="30" xfId="0" applyNumberFormat="1" applyFont="1" applyFill="1" applyBorder="1" applyAlignment="1">
      <alignment horizontal="left" vertical="center" wrapText="1"/>
    </xf>
    <xf numFmtId="0" fontId="10" fillId="5" borderId="33" xfId="0" applyNumberFormat="1" applyFont="1" applyFill="1" applyBorder="1" applyAlignment="1">
      <alignment horizontal="left" vertical="center" wrapText="1"/>
    </xf>
    <xf numFmtId="0" fontId="10" fillId="5" borderId="31" xfId="0" applyFont="1" applyFill="1" applyBorder="1" applyAlignment="1">
      <alignment horizontal="left" vertical="center" wrapText="1"/>
    </xf>
    <xf numFmtId="0" fontId="0" fillId="0" borderId="33" xfId="0" applyBorder="1" applyAlignment="1">
      <alignment horizontal="center" vertical="center"/>
    </xf>
    <xf numFmtId="0" fontId="0" fillId="0" borderId="31" xfId="0" applyBorder="1" applyAlignment="1">
      <alignment horizontal="center" vertical="center"/>
    </xf>
    <xf numFmtId="0" fontId="10" fillId="5" borderId="27" xfId="0" applyFont="1" applyFill="1" applyBorder="1" applyAlignment="1">
      <alignment horizontal="left" vertical="center"/>
    </xf>
    <xf numFmtId="0" fontId="10" fillId="5" borderId="24" xfId="0" applyFont="1" applyFill="1" applyBorder="1" applyAlignment="1">
      <alignment horizontal="left" vertical="center"/>
    </xf>
    <xf numFmtId="0" fontId="0" fillId="0" borderId="0" xfId="0" applyAlignment="1">
      <alignment horizontal="left" vertical="top" wrapText="1"/>
    </xf>
    <xf numFmtId="0" fontId="0" fillId="0" borderId="0" xfId="0" applyAlignment="1"/>
    <xf numFmtId="49" fontId="50" fillId="0" borderId="0" xfId="2" quotePrefix="1" applyNumberFormat="1" applyFont="1" applyAlignment="1">
      <alignment horizontal="left" vertical="top" wrapText="1"/>
    </xf>
    <xf numFmtId="0" fontId="51" fillId="6" borderId="54" xfId="2" applyFont="1" applyFill="1" applyBorder="1" applyAlignment="1">
      <alignment horizontal="right" vertical="center"/>
    </xf>
    <xf numFmtId="0" fontId="5" fillId="0" borderId="0" xfId="2" applyAlignment="1">
      <alignment horizontal="center" wrapText="1"/>
    </xf>
    <xf numFmtId="0" fontId="45" fillId="0" borderId="0" xfId="2" applyFont="1" applyAlignment="1">
      <alignment vertical="center" wrapText="1"/>
    </xf>
  </cellXfs>
  <cellStyles count="3">
    <cellStyle name="Standard" xfId="0" builtinId="0"/>
    <cellStyle name="Standard 2" xfId="2"/>
    <cellStyle name="Währung" xfId="1" builtinId="4"/>
  </cellStyles>
  <dxfs count="0"/>
  <tableStyles count="0" defaultTableStyle="TableStyleMedium2" defaultPivotStyle="PivotStyleLight16"/>
  <colors>
    <mruColors>
      <color rgb="FFB7DEE8"/>
      <color rgb="FFCCC0DA"/>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92"/>
  <sheetViews>
    <sheetView tabSelected="1" zoomScale="85" zoomScaleNormal="85" workbookViewId="0">
      <selection activeCell="C20" sqref="C20"/>
    </sheetView>
  </sheetViews>
  <sheetFormatPr baseColWidth="10" defaultColWidth="11.42578125" defaultRowHeight="14.25"/>
  <cols>
    <col min="1" max="1" width="2.85546875" style="3" customWidth="1"/>
    <col min="2" max="2" width="10.85546875" style="3" customWidth="1"/>
    <col min="3" max="3" width="89.140625" style="5" bestFit="1" customWidth="1"/>
    <col min="4" max="4" width="12" customWidth="1"/>
    <col min="5" max="5" width="12.140625" customWidth="1"/>
    <col min="6" max="6" width="16.85546875" customWidth="1"/>
    <col min="7" max="7" width="12.85546875" customWidth="1"/>
    <col min="8" max="8" width="10.140625" customWidth="1"/>
    <col min="9" max="9" width="23.85546875" style="6" customWidth="1"/>
    <col min="10" max="10" width="27.85546875" style="3" customWidth="1"/>
    <col min="11" max="11" width="23.140625" style="10" customWidth="1"/>
    <col min="12" max="12" width="30.140625" style="10" customWidth="1"/>
    <col min="13" max="16" width="11.42578125" style="10"/>
    <col min="17" max="16384" width="11.42578125" style="3"/>
  </cols>
  <sheetData>
    <row r="1" spans="1:18" s="1" customFormat="1" ht="36.950000000000003" customHeight="1" thickBot="1">
      <c r="A1" s="332" t="s">
        <v>196</v>
      </c>
      <c r="B1" s="333"/>
      <c r="C1" s="333"/>
      <c r="D1" s="333"/>
      <c r="E1" s="333"/>
      <c r="F1" s="333"/>
      <c r="G1" s="333"/>
      <c r="H1" s="333"/>
      <c r="I1" s="333"/>
      <c r="J1" s="334"/>
      <c r="K1" s="66"/>
      <c r="L1" s="66"/>
      <c r="M1" s="7"/>
      <c r="N1" s="8"/>
      <c r="O1" s="7"/>
      <c r="P1" s="8"/>
      <c r="Q1" s="2"/>
      <c r="R1" s="2"/>
    </row>
    <row r="2" spans="1:18" s="1" customFormat="1" ht="18.600000000000001" customHeight="1" thickBot="1">
      <c r="A2" s="350" t="s">
        <v>1</v>
      </c>
      <c r="B2" s="351"/>
      <c r="C2" s="351"/>
      <c r="D2" s="80"/>
      <c r="E2" s="80"/>
      <c r="F2" s="80"/>
      <c r="G2" s="80"/>
      <c r="H2" s="80"/>
      <c r="I2" s="81"/>
      <c r="J2" s="82"/>
      <c r="K2" s="67"/>
      <c r="L2" s="68"/>
      <c r="M2" s="7"/>
      <c r="N2" s="8"/>
      <c r="O2" s="7"/>
      <c r="P2" s="8"/>
      <c r="Q2" s="2"/>
      <c r="R2" s="2"/>
    </row>
    <row r="3" spans="1:18" s="4" customFormat="1" ht="25.5">
      <c r="A3" s="299" t="s">
        <v>212</v>
      </c>
      <c r="B3" s="300"/>
      <c r="C3" s="335"/>
      <c r="D3" s="342" t="s">
        <v>2</v>
      </c>
      <c r="E3" s="343"/>
      <c r="F3" s="343"/>
      <c r="G3" s="343"/>
      <c r="H3" s="344"/>
      <c r="I3" s="113" t="s">
        <v>3</v>
      </c>
      <c r="J3" s="114" t="s">
        <v>3</v>
      </c>
      <c r="K3" s="49"/>
      <c r="L3" s="49"/>
      <c r="M3" s="9"/>
      <c r="N3" s="9"/>
      <c r="O3" s="9"/>
      <c r="P3" s="9"/>
    </row>
    <row r="4" spans="1:18" s="4" customFormat="1" ht="18.600000000000001" customHeight="1">
      <c r="A4" s="336" t="s">
        <v>38</v>
      </c>
      <c r="B4" s="337"/>
      <c r="C4" s="338"/>
      <c r="D4" s="17"/>
      <c r="E4" s="17"/>
      <c r="F4" s="17"/>
      <c r="G4" s="197"/>
      <c r="H4" s="197"/>
      <c r="I4" s="16"/>
      <c r="J4" s="73"/>
      <c r="K4" s="49"/>
      <c r="L4" s="49"/>
      <c r="M4" s="9"/>
      <c r="N4" s="9"/>
      <c r="O4" s="9"/>
      <c r="P4" s="9"/>
    </row>
    <row r="5" spans="1:18" s="4" customFormat="1" ht="18.600000000000001" customHeight="1">
      <c r="A5" s="339" t="s">
        <v>194</v>
      </c>
      <c r="B5" s="340"/>
      <c r="C5" s="341"/>
      <c r="D5" s="197"/>
      <c r="E5" s="197"/>
      <c r="F5" s="197"/>
      <c r="G5" s="197"/>
      <c r="H5" s="197"/>
      <c r="I5" s="15"/>
      <c r="J5" s="73"/>
      <c r="K5" s="49"/>
      <c r="L5" s="49"/>
      <c r="M5" s="9"/>
      <c r="N5" s="9"/>
      <c r="O5" s="9"/>
      <c r="P5" s="9"/>
    </row>
    <row r="6" spans="1:18" s="4" customFormat="1" ht="38.25">
      <c r="A6" s="74"/>
      <c r="B6" s="123"/>
      <c r="C6" s="39" t="s">
        <v>37</v>
      </c>
      <c r="D6" s="11"/>
      <c r="E6" s="11"/>
      <c r="F6" s="194">
        <f>1078668.79</f>
        <v>1078668.79</v>
      </c>
      <c r="G6" s="197"/>
      <c r="H6" s="11"/>
      <c r="I6" s="12"/>
      <c r="J6" s="73"/>
      <c r="K6" s="49"/>
      <c r="L6" s="49"/>
      <c r="M6" s="9"/>
      <c r="N6" s="9"/>
      <c r="O6" s="9"/>
      <c r="P6" s="9"/>
    </row>
    <row r="7" spans="1:18" s="4" customFormat="1" ht="15" customHeight="1">
      <c r="A7" s="75"/>
      <c r="B7" s="124"/>
      <c r="C7" s="122" t="s">
        <v>210</v>
      </c>
      <c r="D7" s="11"/>
      <c r="E7" s="11"/>
      <c r="F7" s="197"/>
      <c r="G7" s="245">
        <v>6758.99</v>
      </c>
      <c r="H7" s="13"/>
      <c r="I7" s="27" t="s">
        <v>27</v>
      </c>
      <c r="J7" s="76" t="s">
        <v>28</v>
      </c>
      <c r="K7" s="69"/>
      <c r="L7" s="49"/>
      <c r="M7" s="9"/>
      <c r="N7" s="9"/>
      <c r="O7" s="9"/>
      <c r="P7" s="9"/>
    </row>
    <row r="8" spans="1:18" s="4" customFormat="1" ht="15" customHeight="1">
      <c r="A8" s="75"/>
      <c r="B8" s="124"/>
      <c r="C8" s="41" t="s">
        <v>25</v>
      </c>
      <c r="D8" s="11"/>
      <c r="E8" s="11"/>
      <c r="F8" s="197"/>
      <c r="G8" s="197"/>
      <c r="H8" s="11"/>
      <c r="I8" s="29"/>
      <c r="J8" s="77"/>
      <c r="K8" s="69"/>
      <c r="L8" s="49"/>
      <c r="M8" s="9"/>
      <c r="N8" s="9"/>
      <c r="O8" s="9"/>
      <c r="P8" s="9"/>
    </row>
    <row r="9" spans="1:18" s="4" customFormat="1" ht="15" customHeight="1">
      <c r="A9" s="75"/>
      <c r="B9" s="124"/>
      <c r="C9" s="72" t="s">
        <v>39</v>
      </c>
      <c r="D9" s="11"/>
      <c r="E9" s="11"/>
      <c r="F9" s="23">
        <v>0.15</v>
      </c>
      <c r="G9" s="24"/>
      <c r="H9" s="21"/>
      <c r="I9" s="28">
        <f>F9*$G$7</f>
        <v>1013.8484999999999</v>
      </c>
      <c r="J9" s="108"/>
      <c r="K9" s="49"/>
      <c r="L9" s="49"/>
      <c r="M9" s="9"/>
      <c r="N9" s="9"/>
      <c r="O9" s="9"/>
      <c r="P9" s="9"/>
    </row>
    <row r="10" spans="1:18" s="4" customFormat="1" ht="15" customHeight="1">
      <c r="A10" s="75"/>
      <c r="B10" s="124"/>
      <c r="C10" s="72" t="s">
        <v>40</v>
      </c>
      <c r="D10" s="11"/>
      <c r="E10" s="11"/>
      <c r="F10" s="23">
        <v>0.35</v>
      </c>
      <c r="G10" s="24"/>
      <c r="H10" s="21"/>
      <c r="I10" s="28">
        <f>F10*$G$7</f>
        <v>2365.6464999999998</v>
      </c>
      <c r="J10" s="108"/>
      <c r="K10" s="49"/>
      <c r="L10" s="49"/>
      <c r="M10" s="9"/>
      <c r="N10" s="9"/>
      <c r="O10" s="9"/>
      <c r="P10" s="9"/>
    </row>
    <row r="11" spans="1:18" s="4" customFormat="1" ht="28.5" customHeight="1">
      <c r="A11" s="75"/>
      <c r="B11" s="124"/>
      <c r="C11" s="139" t="s">
        <v>41</v>
      </c>
      <c r="D11" s="11"/>
      <c r="E11" s="11"/>
      <c r="F11" s="23">
        <v>0.5</v>
      </c>
      <c r="G11" s="24"/>
      <c r="H11" s="21"/>
      <c r="I11" s="28">
        <f>F11*$G$7</f>
        <v>3379.4949999999999</v>
      </c>
      <c r="J11" s="108"/>
      <c r="K11" s="49"/>
      <c r="L11" s="49"/>
      <c r="M11" s="9"/>
      <c r="N11" s="9"/>
      <c r="O11" s="9"/>
      <c r="P11" s="9"/>
    </row>
    <row r="12" spans="1:18" s="4" customFormat="1" ht="27" customHeight="1">
      <c r="A12" s="75"/>
      <c r="B12" s="125"/>
      <c r="C12" s="83" t="s">
        <v>13</v>
      </c>
      <c r="D12" s="11"/>
      <c r="E12" s="11"/>
      <c r="F12" s="25">
        <f>SUM(F9:F11)</f>
        <v>1</v>
      </c>
      <c r="G12" s="70"/>
      <c r="H12" s="71"/>
      <c r="I12" s="26">
        <f>ROUND(F12*$G$7,2)</f>
        <v>6758.99</v>
      </c>
      <c r="J12" s="112">
        <f>SUM(J9:J11)</f>
        <v>0</v>
      </c>
      <c r="K12" s="49"/>
      <c r="L12" s="49"/>
      <c r="M12" s="9"/>
      <c r="N12" s="9"/>
      <c r="O12" s="9"/>
      <c r="P12" s="9"/>
    </row>
    <row r="13" spans="1:18" s="4" customFormat="1" ht="15" customHeight="1">
      <c r="A13" s="75"/>
      <c r="B13" s="124"/>
      <c r="C13" s="42" t="s">
        <v>29</v>
      </c>
      <c r="D13" s="11"/>
      <c r="E13" s="11"/>
      <c r="F13" s="107"/>
      <c r="G13" s="14"/>
      <c r="H13" s="14"/>
      <c r="I13" s="111"/>
      <c r="J13" s="109">
        <f>J12*F13</f>
        <v>0</v>
      </c>
      <c r="K13" s="49"/>
      <c r="L13" s="49"/>
      <c r="M13" s="9"/>
      <c r="N13" s="9"/>
      <c r="O13" s="9"/>
      <c r="P13" s="9"/>
    </row>
    <row r="14" spans="1:18" s="4" customFormat="1" ht="15.75" thickBot="1">
      <c r="A14" s="75"/>
      <c r="B14" s="124"/>
      <c r="C14" s="43" t="s">
        <v>26</v>
      </c>
      <c r="D14" s="11"/>
      <c r="E14" s="11"/>
      <c r="F14" s="107"/>
      <c r="G14" s="14"/>
      <c r="H14" s="14"/>
      <c r="I14" s="111"/>
      <c r="J14" s="106">
        <f>J12*F14</f>
        <v>0</v>
      </c>
      <c r="K14" s="49"/>
      <c r="L14" s="49"/>
      <c r="M14" s="9"/>
      <c r="N14" s="9"/>
      <c r="O14" s="9"/>
      <c r="P14" s="9"/>
    </row>
    <row r="15" spans="1:18" s="4" customFormat="1" ht="26.25" customHeight="1" thickBot="1">
      <c r="A15" s="329" t="s">
        <v>193</v>
      </c>
      <c r="B15" s="330"/>
      <c r="C15" s="330"/>
      <c r="D15" s="330"/>
      <c r="E15" s="330"/>
      <c r="F15" s="330"/>
      <c r="G15" s="330"/>
      <c r="H15" s="331"/>
      <c r="I15" s="110">
        <f>J12+J13+J14</f>
        <v>0</v>
      </c>
      <c r="J15" s="115"/>
      <c r="K15" s="49"/>
      <c r="L15" s="49"/>
      <c r="M15" s="9"/>
      <c r="N15" s="9"/>
      <c r="O15" s="9"/>
      <c r="P15" s="9"/>
    </row>
    <row r="16" spans="1:18" s="9" customFormat="1" ht="15.75" customHeight="1" thickBot="1">
      <c r="A16" s="237"/>
      <c r="B16" s="238"/>
      <c r="C16" s="239"/>
      <c r="D16" s="239"/>
      <c r="E16" s="239"/>
      <c r="F16" s="239"/>
      <c r="G16" s="239"/>
      <c r="H16" s="239"/>
      <c r="I16" s="240"/>
      <c r="J16" s="241"/>
    </row>
    <row r="17" spans="1:16" s="4" customFormat="1" ht="25.5">
      <c r="A17" s="299" t="s">
        <v>213</v>
      </c>
      <c r="B17" s="300"/>
      <c r="C17" s="335"/>
      <c r="D17" s="342" t="s">
        <v>2</v>
      </c>
      <c r="E17" s="343"/>
      <c r="F17" s="343"/>
      <c r="G17" s="343"/>
      <c r="H17" s="344"/>
      <c r="I17" s="113" t="s">
        <v>3</v>
      </c>
      <c r="J17" s="114" t="s">
        <v>3</v>
      </c>
      <c r="K17" s="49"/>
      <c r="L17" s="49"/>
      <c r="M17" s="9"/>
      <c r="N17" s="9"/>
      <c r="O17" s="9"/>
      <c r="P17" s="9"/>
    </row>
    <row r="18" spans="1:16" s="4" customFormat="1" ht="18.600000000000001" customHeight="1">
      <c r="A18" s="336" t="s">
        <v>38</v>
      </c>
      <c r="B18" s="337"/>
      <c r="C18" s="338"/>
      <c r="D18" s="17"/>
      <c r="E18" s="17"/>
      <c r="F18" s="17"/>
      <c r="G18" s="197"/>
      <c r="H18" s="197"/>
      <c r="I18" s="16"/>
      <c r="J18" s="73"/>
      <c r="K18" s="49"/>
      <c r="L18" s="49"/>
      <c r="M18" s="9"/>
      <c r="N18" s="9"/>
      <c r="O18" s="9"/>
      <c r="P18" s="9"/>
    </row>
    <row r="19" spans="1:16" s="4" customFormat="1" ht="18.600000000000001" customHeight="1">
      <c r="A19" s="339" t="s">
        <v>194</v>
      </c>
      <c r="B19" s="340"/>
      <c r="C19" s="341"/>
      <c r="D19" s="197"/>
      <c r="E19" s="197"/>
      <c r="F19" s="197"/>
      <c r="G19" s="197"/>
      <c r="H19" s="197"/>
      <c r="I19" s="15"/>
      <c r="J19" s="73"/>
      <c r="K19" s="49"/>
      <c r="L19" s="49"/>
      <c r="M19" s="9"/>
      <c r="N19" s="9"/>
      <c r="O19" s="9"/>
      <c r="P19" s="9"/>
    </row>
    <row r="20" spans="1:16" s="4" customFormat="1" ht="38.25">
      <c r="A20" s="74"/>
      <c r="B20" s="123"/>
      <c r="C20" s="39" t="s">
        <v>37</v>
      </c>
      <c r="D20" s="11"/>
      <c r="E20" s="11"/>
      <c r="F20" s="22">
        <v>1874363.73</v>
      </c>
      <c r="G20" s="197"/>
      <c r="H20" s="11"/>
      <c r="I20" s="12"/>
      <c r="J20" s="73"/>
      <c r="K20" s="49"/>
      <c r="L20" s="49"/>
      <c r="M20" s="9"/>
      <c r="N20" s="9"/>
      <c r="O20" s="9"/>
      <c r="P20" s="9"/>
    </row>
    <row r="21" spans="1:16" s="4" customFormat="1" ht="15" customHeight="1">
      <c r="A21" s="75"/>
      <c r="B21" s="124"/>
      <c r="C21" s="122" t="s">
        <v>210</v>
      </c>
      <c r="D21" s="11"/>
      <c r="E21" s="11"/>
      <c r="F21" s="197"/>
      <c r="G21" s="244">
        <v>8723.08</v>
      </c>
      <c r="H21" s="13"/>
      <c r="I21" s="27" t="s">
        <v>27</v>
      </c>
      <c r="J21" s="76" t="s">
        <v>28</v>
      </c>
      <c r="K21" s="69"/>
      <c r="L21" s="49"/>
      <c r="M21" s="9"/>
      <c r="N21" s="9"/>
      <c r="O21" s="9"/>
      <c r="P21" s="9"/>
    </row>
    <row r="22" spans="1:16" s="4" customFormat="1" ht="15" customHeight="1">
      <c r="A22" s="75"/>
      <c r="B22" s="124"/>
      <c r="C22" s="41" t="s">
        <v>25</v>
      </c>
      <c r="D22" s="11"/>
      <c r="E22" s="11"/>
      <c r="F22" s="197"/>
      <c r="G22" s="197"/>
      <c r="H22" s="11"/>
      <c r="I22" s="29"/>
      <c r="J22" s="77"/>
      <c r="K22" s="69"/>
      <c r="L22" s="49"/>
      <c r="M22" s="9"/>
      <c r="N22" s="9"/>
      <c r="O22" s="9"/>
      <c r="P22" s="9"/>
    </row>
    <row r="23" spans="1:16" s="4" customFormat="1" ht="15" customHeight="1">
      <c r="A23" s="75"/>
      <c r="B23" s="124"/>
      <c r="C23" s="72" t="s">
        <v>39</v>
      </c>
      <c r="D23" s="11"/>
      <c r="E23" s="11"/>
      <c r="F23" s="23">
        <v>0.15</v>
      </c>
      <c r="G23" s="24"/>
      <c r="H23" s="21"/>
      <c r="I23" s="28">
        <f>F23*$G$21</f>
        <v>1308.462</v>
      </c>
      <c r="J23" s="108"/>
      <c r="K23" s="49"/>
      <c r="L23" s="49"/>
      <c r="M23" s="9"/>
      <c r="N23" s="9"/>
      <c r="O23" s="9"/>
      <c r="P23" s="9"/>
    </row>
    <row r="24" spans="1:16" s="4" customFormat="1" ht="15" customHeight="1">
      <c r="A24" s="75"/>
      <c r="B24" s="124"/>
      <c r="C24" s="72" t="s">
        <v>40</v>
      </c>
      <c r="D24" s="11"/>
      <c r="E24" s="11"/>
      <c r="F24" s="23">
        <v>0.35</v>
      </c>
      <c r="G24" s="24"/>
      <c r="H24" s="21"/>
      <c r="I24" s="28">
        <f>F24*$G$21</f>
        <v>3053.078</v>
      </c>
      <c r="J24" s="108"/>
      <c r="K24" s="49"/>
      <c r="L24" s="49"/>
      <c r="M24" s="9"/>
      <c r="N24" s="9"/>
      <c r="O24" s="9"/>
      <c r="P24" s="9"/>
    </row>
    <row r="25" spans="1:16" s="4" customFormat="1" ht="28.5" customHeight="1">
      <c r="A25" s="75"/>
      <c r="B25" s="124"/>
      <c r="C25" s="139" t="s">
        <v>41</v>
      </c>
      <c r="D25" s="11"/>
      <c r="E25" s="11"/>
      <c r="F25" s="23">
        <v>0.5</v>
      </c>
      <c r="G25" s="24"/>
      <c r="H25" s="21"/>
      <c r="I25" s="28">
        <f>F25*$G$21</f>
        <v>4361.54</v>
      </c>
      <c r="J25" s="108"/>
      <c r="K25" s="49"/>
      <c r="L25" s="49"/>
      <c r="M25" s="9"/>
      <c r="N25" s="9"/>
      <c r="O25" s="9"/>
      <c r="P25" s="9"/>
    </row>
    <row r="26" spans="1:16" s="4" customFormat="1" ht="27" customHeight="1">
      <c r="A26" s="75"/>
      <c r="B26" s="125"/>
      <c r="C26" s="83" t="s">
        <v>13</v>
      </c>
      <c r="D26" s="11"/>
      <c r="E26" s="11"/>
      <c r="F26" s="25">
        <f>SUM(F23:F25)</f>
        <v>1</v>
      </c>
      <c r="G26" s="70"/>
      <c r="H26" s="71"/>
      <c r="I26" s="26">
        <f>ROUND(F26*$G$21,2)</f>
        <v>8723.08</v>
      </c>
      <c r="J26" s="112">
        <f>SUM(J23:J25)</f>
        <v>0</v>
      </c>
      <c r="K26" s="49"/>
      <c r="L26" s="49"/>
      <c r="M26" s="9"/>
      <c r="N26" s="9"/>
      <c r="O26" s="9"/>
      <c r="P26" s="9"/>
    </row>
    <row r="27" spans="1:16" s="4" customFormat="1" ht="15" customHeight="1">
      <c r="A27" s="75"/>
      <c r="B27" s="124"/>
      <c r="C27" s="42" t="s">
        <v>29</v>
      </c>
      <c r="D27" s="11"/>
      <c r="E27" s="11"/>
      <c r="F27" s="107"/>
      <c r="G27" s="14"/>
      <c r="H27" s="14"/>
      <c r="I27" s="111"/>
      <c r="J27" s="109">
        <f>J26*F27</f>
        <v>0</v>
      </c>
      <c r="K27" s="49"/>
      <c r="L27" s="49"/>
      <c r="M27" s="9"/>
      <c r="N27" s="9"/>
      <c r="O27" s="9"/>
      <c r="P27" s="9"/>
    </row>
    <row r="28" spans="1:16" s="4" customFormat="1" ht="15.75" thickBot="1">
      <c r="A28" s="75"/>
      <c r="B28" s="124"/>
      <c r="C28" s="43" t="s">
        <v>26</v>
      </c>
      <c r="D28" s="11"/>
      <c r="E28" s="11"/>
      <c r="F28" s="107"/>
      <c r="G28" s="14"/>
      <c r="H28" s="14"/>
      <c r="I28" s="111"/>
      <c r="J28" s="106">
        <f>J26*F28</f>
        <v>0</v>
      </c>
      <c r="K28" s="49"/>
      <c r="L28" s="49"/>
      <c r="M28" s="9"/>
      <c r="N28" s="9"/>
      <c r="O28" s="9"/>
      <c r="P28" s="9"/>
    </row>
    <row r="29" spans="1:16" s="4" customFormat="1" ht="26.25" customHeight="1" thickBot="1">
      <c r="A29" s="329" t="s">
        <v>193</v>
      </c>
      <c r="B29" s="330"/>
      <c r="C29" s="330"/>
      <c r="D29" s="330"/>
      <c r="E29" s="330"/>
      <c r="F29" s="330"/>
      <c r="G29" s="330"/>
      <c r="H29" s="331"/>
      <c r="I29" s="110">
        <f>J26+J27+J28</f>
        <v>0</v>
      </c>
      <c r="J29" s="115"/>
      <c r="K29" s="49"/>
      <c r="L29" s="49"/>
      <c r="M29" s="9"/>
      <c r="N29" s="9"/>
      <c r="O29" s="9"/>
      <c r="P29" s="9"/>
    </row>
    <row r="30" spans="1:16" s="9" customFormat="1" ht="15" thickBot="1">
      <c r="A30" s="237"/>
      <c r="B30" s="242"/>
      <c r="C30" s="242"/>
      <c r="D30" s="243"/>
      <c r="E30" s="243"/>
      <c r="F30" s="243"/>
      <c r="G30" s="243"/>
      <c r="H30" s="243"/>
      <c r="I30" s="243"/>
      <c r="J30" s="246"/>
      <c r="K30" s="200"/>
    </row>
    <row r="31" spans="1:16" s="4" customFormat="1" ht="16.5" thickBot="1">
      <c r="A31" s="326" t="s">
        <v>42</v>
      </c>
      <c r="B31" s="327"/>
      <c r="C31" s="327"/>
      <c r="D31" s="327"/>
      <c r="E31" s="327"/>
      <c r="F31" s="327"/>
      <c r="G31" s="327"/>
      <c r="H31" s="327"/>
      <c r="I31" s="328"/>
      <c r="J31" s="202">
        <f>SUM(I15,I29)</f>
        <v>0</v>
      </c>
      <c r="K31" s="49"/>
      <c r="L31" s="49"/>
      <c r="M31" s="9"/>
      <c r="N31" s="9"/>
      <c r="O31" s="9"/>
      <c r="P31" s="9"/>
    </row>
    <row r="32" spans="1:16" s="9" customFormat="1" ht="11.25" customHeight="1" thickBot="1">
      <c r="A32" s="267"/>
      <c r="B32" s="268"/>
      <c r="C32" s="269"/>
      <c r="D32" s="269"/>
      <c r="E32" s="269"/>
      <c r="F32" s="269"/>
      <c r="G32" s="269"/>
      <c r="H32" s="269"/>
      <c r="I32" s="269"/>
      <c r="J32" s="270"/>
    </row>
    <row r="33" spans="1:16" s="4" customFormat="1" ht="27" customHeight="1">
      <c r="A33" s="345" t="s">
        <v>211</v>
      </c>
      <c r="B33" s="346"/>
      <c r="C33" s="347"/>
      <c r="D33" s="302"/>
      <c r="E33" s="348"/>
      <c r="F33" s="348"/>
      <c r="G33" s="349"/>
      <c r="H33" s="196"/>
      <c r="I33" s="113" t="s">
        <v>3</v>
      </c>
      <c r="J33" s="114" t="s">
        <v>3</v>
      </c>
      <c r="K33" s="49"/>
      <c r="L33" s="49"/>
      <c r="M33" s="9"/>
      <c r="N33" s="9"/>
      <c r="O33" s="9"/>
      <c r="P33" s="9"/>
    </row>
    <row r="34" spans="1:16" s="4" customFormat="1" ht="27" customHeight="1">
      <c r="A34" s="180"/>
      <c r="B34" s="128" t="s">
        <v>124</v>
      </c>
      <c r="C34" s="127" t="s">
        <v>122</v>
      </c>
      <c r="D34" s="264" t="s">
        <v>23</v>
      </c>
      <c r="E34" s="265"/>
      <c r="F34" s="265"/>
      <c r="G34" s="266"/>
      <c r="H34" s="181" t="s">
        <v>24</v>
      </c>
      <c r="I34" s="105"/>
      <c r="J34" s="76" t="s">
        <v>23</v>
      </c>
      <c r="K34" s="49"/>
      <c r="L34" s="49"/>
      <c r="M34" s="9"/>
      <c r="N34" s="9"/>
      <c r="O34" s="9"/>
      <c r="P34" s="9"/>
    </row>
    <row r="35" spans="1:16" s="4" customFormat="1" ht="27" customHeight="1">
      <c r="A35" s="180"/>
      <c r="B35" s="128" t="s">
        <v>125</v>
      </c>
      <c r="C35" s="127" t="s">
        <v>123</v>
      </c>
      <c r="D35" s="264" t="s">
        <v>23</v>
      </c>
      <c r="E35" s="265"/>
      <c r="F35" s="265"/>
      <c r="G35" s="266"/>
      <c r="H35" s="181" t="s">
        <v>24</v>
      </c>
      <c r="I35" s="183"/>
      <c r="J35" s="76" t="s">
        <v>23</v>
      </c>
      <c r="K35" s="49"/>
      <c r="L35" s="49"/>
      <c r="M35" s="9"/>
      <c r="N35" s="9"/>
      <c r="O35" s="9"/>
      <c r="P35" s="9"/>
    </row>
    <row r="36" spans="1:16" s="4" customFormat="1" ht="27" customHeight="1">
      <c r="A36" s="180"/>
      <c r="B36" s="128" t="s">
        <v>126</v>
      </c>
      <c r="C36" s="182" t="s">
        <v>129</v>
      </c>
      <c r="D36" s="264" t="s">
        <v>23</v>
      </c>
      <c r="E36" s="265"/>
      <c r="F36" s="265"/>
      <c r="G36" s="266"/>
      <c r="H36" s="181" t="s">
        <v>24</v>
      </c>
      <c r="I36" s="183"/>
      <c r="J36" s="76" t="s">
        <v>23</v>
      </c>
      <c r="K36" s="49"/>
      <c r="L36" s="49"/>
      <c r="M36" s="9"/>
      <c r="N36" s="9"/>
      <c r="O36" s="9"/>
      <c r="P36" s="9"/>
    </row>
    <row r="37" spans="1:16" s="4" customFormat="1" ht="27" customHeight="1">
      <c r="A37" s="180"/>
      <c r="B37" s="128" t="s">
        <v>127</v>
      </c>
      <c r="C37" s="182" t="s">
        <v>52</v>
      </c>
      <c r="D37" s="264" t="s">
        <v>23</v>
      </c>
      <c r="E37" s="265"/>
      <c r="F37" s="265"/>
      <c r="G37" s="266"/>
      <c r="H37" s="181" t="s">
        <v>24</v>
      </c>
      <c r="I37" s="183"/>
      <c r="J37" s="76" t="s">
        <v>23</v>
      </c>
      <c r="K37" s="49"/>
      <c r="L37" s="49"/>
      <c r="M37" s="9"/>
      <c r="N37" s="9"/>
      <c r="O37" s="9"/>
      <c r="P37" s="9"/>
    </row>
    <row r="38" spans="1:16" s="4" customFormat="1" ht="27" customHeight="1" thickBot="1">
      <c r="A38" s="180"/>
      <c r="B38" s="128" t="s">
        <v>128</v>
      </c>
      <c r="C38" s="182" t="s">
        <v>209</v>
      </c>
      <c r="D38" s="264"/>
      <c r="E38" s="265"/>
      <c r="F38" s="265"/>
      <c r="G38" s="265"/>
      <c r="H38" s="266"/>
      <c r="I38" s="198">
        <f>Honorarkalkulation_PFL!F149</f>
        <v>0</v>
      </c>
      <c r="J38" s="236"/>
      <c r="K38" s="49"/>
      <c r="L38" s="49"/>
      <c r="M38" s="9"/>
      <c r="N38" s="9"/>
      <c r="O38" s="9"/>
      <c r="P38" s="9"/>
    </row>
    <row r="39" spans="1:16" s="104" customFormat="1" ht="16.5" thickBot="1">
      <c r="A39" s="271" t="s">
        <v>43</v>
      </c>
      <c r="B39" s="272"/>
      <c r="C39" s="272"/>
      <c r="D39" s="272"/>
      <c r="E39" s="272"/>
      <c r="F39" s="272"/>
      <c r="G39" s="272"/>
      <c r="H39" s="272"/>
      <c r="I39" s="273"/>
      <c r="J39" s="202">
        <f>SUM(I34:I38)</f>
        <v>0</v>
      </c>
      <c r="K39" s="69"/>
      <c r="L39" s="69"/>
      <c r="M39" s="103"/>
      <c r="N39" s="103"/>
      <c r="O39" s="103"/>
      <c r="P39" s="103"/>
    </row>
    <row r="40" spans="1:16" s="9" customFormat="1" ht="11.25" customHeight="1" thickBot="1">
      <c r="A40" s="274"/>
      <c r="B40" s="275"/>
      <c r="C40" s="275"/>
      <c r="D40" s="275"/>
      <c r="E40" s="275"/>
      <c r="F40" s="275"/>
      <c r="G40" s="275"/>
      <c r="H40" s="275"/>
      <c r="I40" s="275"/>
      <c r="J40" s="276"/>
    </row>
    <row r="41" spans="1:16" s="4" customFormat="1" ht="27" customHeight="1">
      <c r="A41" s="184" t="s">
        <v>190</v>
      </c>
      <c r="B41" s="184"/>
      <c r="C41" s="185"/>
      <c r="D41" s="186"/>
      <c r="E41" s="187"/>
      <c r="F41" s="188"/>
      <c r="G41" s="189"/>
      <c r="H41" s="190"/>
      <c r="I41" s="191" t="s">
        <v>130</v>
      </c>
      <c r="J41" s="192" t="s">
        <v>131</v>
      </c>
      <c r="K41" s="49"/>
      <c r="L41" s="9"/>
      <c r="M41" s="9"/>
      <c r="N41" s="9"/>
      <c r="O41" s="9"/>
    </row>
    <row r="42" spans="1:16" s="4" customFormat="1" ht="21.75" customHeight="1">
      <c r="A42" s="235"/>
      <c r="B42" s="122" t="s">
        <v>132</v>
      </c>
      <c r="C42" s="122" t="s">
        <v>191</v>
      </c>
      <c r="D42" s="287" t="s">
        <v>133</v>
      </c>
      <c r="E42" s="288"/>
      <c r="F42" s="288"/>
      <c r="G42" s="288"/>
      <c r="H42" s="288"/>
      <c r="I42" s="232"/>
      <c r="J42" s="93">
        <f>I42</f>
        <v>0</v>
      </c>
      <c r="K42" s="49"/>
      <c r="L42" s="9"/>
      <c r="M42" s="9"/>
      <c r="N42" s="9"/>
      <c r="O42" s="9"/>
    </row>
    <row r="43" spans="1:16" s="4" customFormat="1" ht="21.75" customHeight="1">
      <c r="A43" s="235"/>
      <c r="B43" s="122" t="s">
        <v>134</v>
      </c>
      <c r="C43" s="122" t="s">
        <v>192</v>
      </c>
      <c r="D43" s="287" t="s">
        <v>133</v>
      </c>
      <c r="E43" s="288"/>
      <c r="F43" s="288"/>
      <c r="G43" s="288"/>
      <c r="H43" s="288"/>
      <c r="I43" s="232"/>
      <c r="J43" s="93">
        <f>I43</f>
        <v>0</v>
      </c>
      <c r="K43" s="49"/>
      <c r="L43" s="9"/>
      <c r="M43" s="9"/>
      <c r="N43" s="9"/>
      <c r="O43" s="9"/>
    </row>
    <row r="44" spans="1:16" s="4" customFormat="1" ht="21.75" customHeight="1">
      <c r="A44" s="193"/>
      <c r="B44" s="122" t="s">
        <v>186</v>
      </c>
      <c r="C44" s="122" t="s">
        <v>188</v>
      </c>
      <c r="D44" s="287" t="s">
        <v>187</v>
      </c>
      <c r="E44" s="288"/>
      <c r="F44" s="288"/>
      <c r="G44" s="288"/>
      <c r="H44" s="288"/>
      <c r="I44" s="233"/>
      <c r="J44" s="199"/>
      <c r="K44" s="49"/>
      <c r="L44" s="49"/>
      <c r="M44" s="9"/>
      <c r="N44" s="9"/>
      <c r="O44" s="9"/>
      <c r="P44" s="9"/>
    </row>
    <row r="45" spans="1:16" s="4" customFormat="1" ht="21.75" customHeight="1">
      <c r="A45" s="193"/>
      <c r="B45" s="122" t="s">
        <v>206</v>
      </c>
      <c r="C45" s="122" t="s">
        <v>189</v>
      </c>
      <c r="D45" s="287" t="s">
        <v>187</v>
      </c>
      <c r="E45" s="288"/>
      <c r="F45" s="288"/>
      <c r="G45" s="288"/>
      <c r="H45" s="288"/>
      <c r="I45" s="233"/>
      <c r="J45" s="199"/>
      <c r="K45" s="49"/>
      <c r="L45" s="49"/>
      <c r="M45" s="9"/>
      <c r="N45" s="9"/>
      <c r="O45" s="9"/>
      <c r="P45" s="9"/>
    </row>
    <row r="46" spans="1:16" s="4" customFormat="1" ht="16.5" thickBot="1">
      <c r="A46" s="271" t="s">
        <v>43</v>
      </c>
      <c r="B46" s="272"/>
      <c r="C46" s="272"/>
      <c r="D46" s="272"/>
      <c r="E46" s="272"/>
      <c r="F46" s="272"/>
      <c r="G46" s="272"/>
      <c r="H46" s="272"/>
      <c r="I46" s="273"/>
      <c r="J46" s="234">
        <f>SUM(J42:J45)</f>
        <v>0</v>
      </c>
      <c r="K46" s="49"/>
      <c r="L46" s="49"/>
      <c r="M46" s="9"/>
      <c r="N46" s="9"/>
      <c r="O46" s="9"/>
      <c r="P46" s="9"/>
    </row>
    <row r="47" spans="1:16" s="9" customFormat="1" ht="11.25" customHeight="1" thickBot="1">
      <c r="A47" s="267"/>
      <c r="B47" s="268"/>
      <c r="C47" s="269"/>
      <c r="D47" s="269"/>
      <c r="E47" s="269"/>
      <c r="F47" s="269"/>
      <c r="G47" s="269"/>
      <c r="H47" s="269"/>
      <c r="I47" s="269"/>
      <c r="J47" s="270"/>
    </row>
    <row r="48" spans="1:16" s="4" customFormat="1" ht="38.25">
      <c r="A48" s="116" t="s">
        <v>14</v>
      </c>
      <c r="B48" s="126"/>
      <c r="C48" s="117"/>
      <c r="D48" s="118"/>
      <c r="E48" s="118"/>
      <c r="F48" s="119"/>
      <c r="G48" s="118"/>
      <c r="H48" s="118"/>
      <c r="I48" s="120" t="s">
        <v>205</v>
      </c>
      <c r="J48" s="121" t="s">
        <v>195</v>
      </c>
      <c r="K48" s="49"/>
      <c r="L48" s="49"/>
      <c r="M48" s="9"/>
      <c r="N48" s="9"/>
      <c r="O48" s="9"/>
      <c r="P48" s="9"/>
    </row>
    <row r="49" spans="1:16" s="4" customFormat="1" ht="23.25" customHeight="1">
      <c r="A49" s="277" t="s">
        <v>44</v>
      </c>
      <c r="B49" s="278"/>
      <c r="C49" s="279"/>
      <c r="D49" s="32"/>
      <c r="E49" s="33"/>
      <c r="F49" s="34"/>
      <c r="G49" s="33" t="s">
        <v>30</v>
      </c>
      <c r="H49" s="33"/>
      <c r="I49" s="91">
        <f>J31</f>
        <v>0</v>
      </c>
      <c r="J49" s="93">
        <f>J31</f>
        <v>0</v>
      </c>
      <c r="K49" s="49"/>
      <c r="L49" s="49"/>
      <c r="M49" s="9"/>
      <c r="N49" s="9"/>
      <c r="O49" s="9"/>
      <c r="P49" s="9"/>
    </row>
    <row r="50" spans="1:16" s="4" customFormat="1" ht="23.25" customHeight="1">
      <c r="A50" s="277" t="s">
        <v>207</v>
      </c>
      <c r="B50" s="278"/>
      <c r="C50" s="279"/>
      <c r="D50" s="35"/>
      <c r="E50" s="31"/>
      <c r="F50" s="30"/>
      <c r="G50" s="31"/>
      <c r="H50" s="31"/>
      <c r="I50" s="91">
        <f>J39</f>
        <v>0</v>
      </c>
      <c r="J50" s="93">
        <f>J39</f>
        <v>0</v>
      </c>
      <c r="K50" s="49"/>
      <c r="L50" s="49"/>
      <c r="M50" s="9"/>
      <c r="N50" s="9"/>
      <c r="O50" s="9"/>
      <c r="P50" s="9"/>
    </row>
    <row r="51" spans="1:16" s="4" customFormat="1" ht="23.25" customHeight="1">
      <c r="A51" s="277" t="s">
        <v>208</v>
      </c>
      <c r="B51" s="278"/>
      <c r="C51" s="279"/>
      <c r="D51" s="35"/>
      <c r="E51" s="31"/>
      <c r="F51" s="30"/>
      <c r="G51" s="31"/>
      <c r="H51" s="31"/>
      <c r="I51" s="201"/>
      <c r="J51" s="93">
        <f>J46</f>
        <v>0</v>
      </c>
      <c r="K51" s="49"/>
      <c r="L51" s="49"/>
      <c r="M51" s="9"/>
      <c r="N51" s="9"/>
      <c r="O51" s="9"/>
      <c r="P51" s="9"/>
    </row>
    <row r="52" spans="1:16" s="4" customFormat="1" ht="21.75" customHeight="1">
      <c r="A52" s="296" t="s">
        <v>15</v>
      </c>
      <c r="B52" s="297"/>
      <c r="C52" s="298"/>
      <c r="D52" s="37"/>
      <c r="E52" s="37"/>
      <c r="F52" s="37"/>
      <c r="G52" s="38"/>
      <c r="H52" s="38"/>
      <c r="I52" s="94">
        <f>SUM(I49:I50)</f>
        <v>0</v>
      </c>
      <c r="J52" s="95">
        <f>SUM(J49:J51)</f>
        <v>0</v>
      </c>
      <c r="K52" s="49"/>
      <c r="L52" s="49"/>
      <c r="M52" s="9"/>
      <c r="N52" s="9"/>
      <c r="O52" s="9"/>
      <c r="P52" s="9"/>
    </row>
    <row r="53" spans="1:16" s="4" customFormat="1" ht="24" customHeight="1">
      <c r="A53" s="277" t="s">
        <v>32</v>
      </c>
      <c r="B53" s="278"/>
      <c r="C53" s="279"/>
      <c r="D53" s="20"/>
      <c r="E53" s="20"/>
      <c r="F53" s="92"/>
      <c r="G53" s="19" t="s">
        <v>0</v>
      </c>
      <c r="H53" s="19"/>
      <c r="I53" s="91">
        <f>(I52)/100*$F$53</f>
        <v>0</v>
      </c>
      <c r="J53" s="93">
        <f>(J52-J51)/100*$F$53</f>
        <v>0</v>
      </c>
      <c r="K53" s="49"/>
      <c r="L53" s="49"/>
      <c r="M53" s="9"/>
      <c r="N53" s="9"/>
      <c r="O53" s="9"/>
      <c r="P53" s="9"/>
    </row>
    <row r="54" spans="1:16" s="4" customFormat="1" ht="24" customHeight="1">
      <c r="A54" s="277" t="s">
        <v>31</v>
      </c>
      <c r="B54" s="278"/>
      <c r="C54" s="279"/>
      <c r="D54" s="18"/>
      <c r="E54" s="18"/>
      <c r="F54" s="18"/>
      <c r="G54" s="19"/>
      <c r="H54" s="19"/>
      <c r="I54" s="96">
        <f>I52+I53</f>
        <v>0</v>
      </c>
      <c r="J54" s="97">
        <f>J52+J53</f>
        <v>0</v>
      </c>
      <c r="K54" s="49"/>
      <c r="L54" s="49"/>
      <c r="M54" s="9"/>
      <c r="N54" s="9"/>
      <c r="O54" s="9"/>
      <c r="P54" s="9"/>
    </row>
    <row r="55" spans="1:16" s="4" customFormat="1" ht="25.5" customHeight="1" thickBot="1">
      <c r="A55" s="277" t="s">
        <v>4</v>
      </c>
      <c r="B55" s="278"/>
      <c r="C55" s="279"/>
      <c r="D55" s="18"/>
      <c r="E55" s="18"/>
      <c r="F55" s="36">
        <v>19</v>
      </c>
      <c r="G55" s="19" t="s">
        <v>0</v>
      </c>
      <c r="H55" s="19"/>
      <c r="I55" s="98">
        <f>I54/100*$F$55</f>
        <v>0</v>
      </c>
      <c r="J55" s="99">
        <f>J54/100*$F$55</f>
        <v>0</v>
      </c>
      <c r="K55" s="49"/>
      <c r="L55" s="49"/>
      <c r="M55" s="9"/>
      <c r="N55" s="9"/>
      <c r="O55" s="9"/>
      <c r="P55" s="9"/>
    </row>
    <row r="56" spans="1:16" s="102" customFormat="1" ht="26.45" customHeight="1" thickBot="1">
      <c r="A56" s="291" t="s">
        <v>200</v>
      </c>
      <c r="B56" s="292"/>
      <c r="C56" s="293"/>
      <c r="D56" s="203"/>
      <c r="E56" s="204"/>
      <c r="F56" s="205"/>
      <c r="G56" s="206"/>
      <c r="H56" s="206"/>
      <c r="I56" s="247">
        <f>I54+I55</f>
        <v>0</v>
      </c>
      <c r="J56" s="248">
        <f>J54+J55</f>
        <v>0</v>
      </c>
      <c r="K56" s="100"/>
      <c r="L56" s="100"/>
      <c r="M56" s="101"/>
      <c r="N56" s="101"/>
      <c r="O56" s="101"/>
      <c r="P56" s="101"/>
    </row>
    <row r="57" spans="1:16" s="4" customFormat="1">
      <c r="A57" s="299" t="s">
        <v>21</v>
      </c>
      <c r="B57" s="300"/>
      <c r="C57" s="301"/>
      <c r="D57" s="302"/>
      <c r="E57" s="303"/>
      <c r="F57" s="303"/>
      <c r="G57" s="303"/>
      <c r="H57" s="303"/>
      <c r="I57" s="303"/>
      <c r="J57" s="304"/>
      <c r="K57" s="49"/>
      <c r="L57" s="49"/>
      <c r="M57" s="9"/>
      <c r="N57" s="9"/>
      <c r="O57" s="9"/>
      <c r="P57" s="9"/>
    </row>
    <row r="58" spans="1:16" s="4" customFormat="1" ht="21.75" customHeight="1">
      <c r="A58" s="286" t="s">
        <v>18</v>
      </c>
      <c r="B58" s="284"/>
      <c r="C58" s="285"/>
      <c r="D58" s="305" t="s">
        <v>199</v>
      </c>
      <c r="E58" s="306"/>
      <c r="F58" s="306"/>
      <c r="G58" s="306"/>
      <c r="H58" s="307"/>
      <c r="I58" s="89"/>
      <c r="J58" s="76" t="s">
        <v>5</v>
      </c>
      <c r="K58" s="49"/>
      <c r="L58" s="49"/>
      <c r="M58" s="9"/>
      <c r="N58" s="9"/>
      <c r="O58" s="9"/>
      <c r="P58" s="9"/>
    </row>
    <row r="59" spans="1:16" s="4" customFormat="1" ht="21.75" customHeight="1">
      <c r="A59" s="286" t="s">
        <v>19</v>
      </c>
      <c r="B59" s="284"/>
      <c r="C59" s="285"/>
      <c r="D59" s="308"/>
      <c r="E59" s="309"/>
      <c r="F59" s="309"/>
      <c r="G59" s="309"/>
      <c r="H59" s="310"/>
      <c r="I59" s="89"/>
      <c r="J59" s="78" t="s">
        <v>5</v>
      </c>
      <c r="K59" s="49"/>
      <c r="L59" s="49"/>
      <c r="M59" s="9"/>
      <c r="N59" s="9"/>
      <c r="O59" s="9"/>
      <c r="P59" s="9"/>
    </row>
    <row r="60" spans="1:16" s="4" customFormat="1" ht="21.75" customHeight="1">
      <c r="A60" s="283" t="s">
        <v>203</v>
      </c>
      <c r="B60" s="284"/>
      <c r="C60" s="285"/>
      <c r="D60" s="308"/>
      <c r="E60" s="309"/>
      <c r="F60" s="309"/>
      <c r="G60" s="309"/>
      <c r="H60" s="310"/>
      <c r="I60" s="89"/>
      <c r="J60" s="79" t="s">
        <v>5</v>
      </c>
      <c r="K60" s="49"/>
      <c r="L60" s="49"/>
      <c r="M60" s="9"/>
      <c r="N60" s="9"/>
      <c r="O60" s="9"/>
      <c r="P60" s="9"/>
    </row>
    <row r="61" spans="1:16" s="4" customFormat="1" ht="21.75" customHeight="1">
      <c r="A61" s="252" t="s">
        <v>17</v>
      </c>
      <c r="B61" s="253"/>
      <c r="C61" s="254"/>
      <c r="D61" s="308"/>
      <c r="E61" s="309"/>
      <c r="F61" s="309"/>
      <c r="G61" s="309"/>
      <c r="H61" s="310"/>
      <c r="I61" s="255"/>
      <c r="J61" s="256"/>
      <c r="K61" s="49"/>
      <c r="L61" s="49"/>
      <c r="M61" s="9"/>
      <c r="N61" s="9"/>
      <c r="O61" s="9"/>
      <c r="P61" s="9"/>
    </row>
    <row r="62" spans="1:16" s="4" customFormat="1" ht="21.75" customHeight="1">
      <c r="A62" s="257" t="s">
        <v>202</v>
      </c>
      <c r="B62" s="253"/>
      <c r="C62" s="254"/>
      <c r="D62" s="308"/>
      <c r="E62" s="309"/>
      <c r="F62" s="309"/>
      <c r="G62" s="309"/>
      <c r="H62" s="310"/>
      <c r="I62" s="255"/>
      <c r="J62" s="256"/>
      <c r="K62" s="49"/>
      <c r="L62" s="49"/>
      <c r="M62" s="9"/>
      <c r="N62" s="9"/>
      <c r="O62" s="9"/>
      <c r="P62" s="9"/>
    </row>
    <row r="63" spans="1:16" s="4" customFormat="1" ht="21.75" customHeight="1" thickBot="1">
      <c r="A63" s="280" t="s">
        <v>204</v>
      </c>
      <c r="B63" s="281"/>
      <c r="C63" s="282"/>
      <c r="D63" s="311"/>
      <c r="E63" s="312"/>
      <c r="F63" s="312"/>
      <c r="G63" s="312"/>
      <c r="H63" s="313"/>
      <c r="I63" s="90"/>
      <c r="J63" s="138" t="s">
        <v>5</v>
      </c>
      <c r="K63" s="49"/>
      <c r="L63" s="49"/>
      <c r="M63" s="9"/>
      <c r="N63" s="9"/>
      <c r="O63" s="9"/>
      <c r="P63" s="9"/>
    </row>
    <row r="64" spans="1:16" s="4" customFormat="1">
      <c r="A64" s="133" t="s">
        <v>20</v>
      </c>
      <c r="B64" s="134"/>
      <c r="C64" s="135"/>
      <c r="D64" s="294"/>
      <c r="E64" s="294"/>
      <c r="F64" s="294"/>
      <c r="G64" s="294"/>
      <c r="H64" s="294"/>
      <c r="I64" s="294"/>
      <c r="J64" s="295"/>
      <c r="K64" s="49"/>
      <c r="L64" s="49"/>
      <c r="M64" s="9"/>
      <c r="N64" s="9"/>
      <c r="O64" s="9"/>
      <c r="P64" s="9"/>
    </row>
    <row r="65" spans="1:16" s="4" customFormat="1" ht="21.75" customHeight="1">
      <c r="A65" s="136" t="s">
        <v>7</v>
      </c>
      <c r="B65" s="132"/>
      <c r="C65" s="131"/>
      <c r="D65" s="317"/>
      <c r="E65" s="318"/>
      <c r="F65" s="318"/>
      <c r="G65" s="318"/>
      <c r="H65" s="319"/>
      <c r="I65" s="89"/>
      <c r="J65" s="76" t="s">
        <v>10</v>
      </c>
      <c r="K65" s="49"/>
      <c r="L65" s="49"/>
      <c r="M65" s="9"/>
      <c r="N65" s="9"/>
      <c r="O65" s="9"/>
      <c r="P65" s="9"/>
    </row>
    <row r="66" spans="1:16" s="4" customFormat="1" ht="21.75" customHeight="1">
      <c r="A66" s="137" t="s">
        <v>8</v>
      </c>
      <c r="B66" s="40"/>
      <c r="C66" s="131"/>
      <c r="D66" s="320"/>
      <c r="E66" s="321"/>
      <c r="F66" s="321"/>
      <c r="G66" s="321"/>
      <c r="H66" s="322"/>
      <c r="I66" s="89"/>
      <c r="J66" s="76" t="s">
        <v>10</v>
      </c>
      <c r="K66" s="49"/>
      <c r="L66" s="49"/>
      <c r="M66" s="9"/>
      <c r="N66" s="9"/>
      <c r="O66" s="9"/>
      <c r="P66" s="9"/>
    </row>
    <row r="67" spans="1:16" s="4" customFormat="1" ht="21.75" customHeight="1">
      <c r="A67" s="137" t="s">
        <v>9</v>
      </c>
      <c r="B67" s="40"/>
      <c r="C67" s="131"/>
      <c r="D67" s="320"/>
      <c r="E67" s="321"/>
      <c r="F67" s="321"/>
      <c r="G67" s="321"/>
      <c r="H67" s="322"/>
      <c r="I67" s="89"/>
      <c r="J67" s="76" t="s">
        <v>10</v>
      </c>
      <c r="K67" s="49"/>
      <c r="L67" s="49"/>
      <c r="M67" s="9"/>
      <c r="N67" s="9"/>
      <c r="O67" s="9"/>
      <c r="P67" s="9"/>
    </row>
    <row r="68" spans="1:16" s="4" customFormat="1" ht="21.75" customHeight="1" thickBot="1">
      <c r="A68" s="315" t="s">
        <v>35</v>
      </c>
      <c r="B68" s="316"/>
      <c r="C68" s="316"/>
      <c r="D68" s="323"/>
      <c r="E68" s="324"/>
      <c r="F68" s="324"/>
      <c r="G68" s="324"/>
      <c r="H68" s="325"/>
      <c r="I68" s="129"/>
      <c r="J68" s="130" t="s">
        <v>36</v>
      </c>
      <c r="K68" s="49"/>
      <c r="L68" s="49"/>
      <c r="M68" s="9"/>
      <c r="N68" s="9"/>
      <c r="O68" s="9"/>
      <c r="P68" s="9"/>
    </row>
    <row r="69" spans="1:16" s="4" customFormat="1" ht="21.75" customHeight="1">
      <c r="A69" s="44"/>
      <c r="B69" s="44"/>
      <c r="C69" s="45"/>
      <c r="D69" s="44"/>
      <c r="E69" s="46"/>
      <c r="F69" s="46"/>
      <c r="G69" s="46"/>
      <c r="H69" s="47"/>
      <c r="I69" s="48"/>
      <c r="J69" s="45"/>
      <c r="K69" s="49"/>
      <c r="L69" s="49"/>
      <c r="M69" s="9"/>
      <c r="N69" s="9"/>
      <c r="O69" s="9"/>
      <c r="P69" s="9"/>
    </row>
    <row r="70" spans="1:16" s="4" customFormat="1" ht="18" customHeight="1">
      <c r="A70" s="84" t="s">
        <v>6</v>
      </c>
      <c r="B70" s="84"/>
      <c r="C70" s="50"/>
      <c r="D70" s="45"/>
      <c r="E70" s="45"/>
      <c r="F70" s="45"/>
      <c r="G70" s="45"/>
      <c r="H70" s="45"/>
      <c r="I70" s="51"/>
      <c r="J70" s="45"/>
      <c r="K70" s="49"/>
      <c r="L70" s="49"/>
      <c r="M70" s="9"/>
      <c r="N70" s="9"/>
      <c r="O70" s="9"/>
      <c r="P70" s="9"/>
    </row>
    <row r="71" spans="1:16" s="4" customFormat="1" ht="31.5" customHeight="1">
      <c r="A71" s="314" t="s">
        <v>33</v>
      </c>
      <c r="B71" s="314"/>
      <c r="C71" s="314"/>
      <c r="D71" s="314"/>
      <c r="E71" s="314"/>
      <c r="F71" s="314"/>
      <c r="G71" s="314"/>
      <c r="H71" s="314"/>
      <c r="I71" s="314"/>
      <c r="J71" s="85"/>
      <c r="K71" s="49"/>
      <c r="L71" s="49"/>
      <c r="M71" s="9"/>
      <c r="N71" s="9"/>
      <c r="O71" s="9"/>
      <c r="P71" s="9"/>
    </row>
    <row r="72" spans="1:16" s="88" customFormat="1" ht="31.5" customHeight="1">
      <c r="A72" s="289" t="s">
        <v>34</v>
      </c>
      <c r="B72" s="289"/>
      <c r="C72" s="290"/>
      <c r="D72" s="290"/>
      <c r="E72" s="290"/>
      <c r="F72" s="290"/>
      <c r="G72" s="290"/>
      <c r="H72" s="290"/>
      <c r="I72" s="290"/>
      <c r="J72" s="290"/>
      <c r="K72" s="86"/>
      <c r="L72" s="86"/>
      <c r="M72" s="87"/>
      <c r="N72" s="87"/>
      <c r="O72" s="87"/>
      <c r="P72" s="87"/>
    </row>
    <row r="73" spans="1:16" ht="15" customHeight="1">
      <c r="A73" s="52" t="s">
        <v>22</v>
      </c>
      <c r="B73" s="52"/>
      <c r="C73" s="53"/>
      <c r="D73" s="52"/>
      <c r="E73" s="52"/>
      <c r="F73" s="52"/>
      <c r="G73" s="52"/>
      <c r="H73" s="52"/>
      <c r="I73" s="52"/>
      <c r="J73" s="52"/>
      <c r="K73" s="49"/>
      <c r="L73" s="54"/>
    </row>
    <row r="74" spans="1:16">
      <c r="A74" s="52" t="s">
        <v>16</v>
      </c>
      <c r="B74" s="52"/>
      <c r="C74" s="53"/>
      <c r="D74" s="52"/>
      <c r="E74" s="52"/>
      <c r="F74" s="52"/>
      <c r="G74" s="52"/>
      <c r="H74" s="52"/>
      <c r="I74" s="52"/>
      <c r="J74" s="52"/>
      <c r="K74" s="49"/>
      <c r="L74" s="54"/>
    </row>
    <row r="75" spans="1:16">
      <c r="A75" s="54"/>
      <c r="B75" s="54"/>
      <c r="C75" s="55"/>
      <c r="D75" s="56"/>
      <c r="E75" s="56"/>
      <c r="F75" s="56"/>
      <c r="G75" s="56"/>
      <c r="H75" s="56"/>
      <c r="I75" s="57"/>
      <c r="J75" s="55"/>
      <c r="K75" s="54"/>
      <c r="L75" s="54"/>
    </row>
    <row r="76" spans="1:16">
      <c r="A76" s="54"/>
      <c r="B76" s="54"/>
      <c r="C76" s="58"/>
      <c r="D76" s="56"/>
      <c r="E76" s="56"/>
      <c r="F76" s="56"/>
      <c r="G76" s="56"/>
      <c r="H76" s="56"/>
      <c r="I76" s="59"/>
      <c r="J76" s="54"/>
      <c r="K76" s="54"/>
      <c r="L76" s="54"/>
    </row>
    <row r="77" spans="1:16" ht="15" thickBot="1">
      <c r="A77" s="60"/>
      <c r="B77" s="60"/>
      <c r="C77" s="61"/>
      <c r="D77" s="56"/>
      <c r="E77" s="56"/>
      <c r="F77" s="62"/>
      <c r="G77" s="62"/>
      <c r="H77" s="62"/>
      <c r="I77" s="63"/>
      <c r="J77" s="60"/>
      <c r="K77" s="54"/>
      <c r="L77" s="54"/>
    </row>
    <row r="78" spans="1:16">
      <c r="A78" s="64" t="s">
        <v>11</v>
      </c>
      <c r="B78" s="64"/>
      <c r="C78" s="53"/>
      <c r="D78" s="56"/>
      <c r="E78" s="56"/>
      <c r="F78" s="65" t="s">
        <v>12</v>
      </c>
      <c r="G78" s="56"/>
      <c r="H78" s="56"/>
      <c r="I78" s="59"/>
      <c r="J78" s="54"/>
      <c r="K78" s="54"/>
      <c r="L78" s="54"/>
    </row>
    <row r="79" spans="1:16">
      <c r="A79" s="54"/>
      <c r="B79" s="54"/>
      <c r="C79" s="58"/>
      <c r="D79" s="56"/>
      <c r="E79" s="56"/>
      <c r="F79" s="56"/>
      <c r="G79" s="56"/>
      <c r="H79" s="56"/>
      <c r="I79" s="59"/>
      <c r="J79" s="54"/>
      <c r="K79" s="54"/>
      <c r="L79" s="54"/>
    </row>
    <row r="80" spans="1:16">
      <c r="A80" s="54"/>
      <c r="B80" s="54"/>
      <c r="C80" s="58"/>
      <c r="D80" s="56"/>
      <c r="E80" s="56"/>
      <c r="F80" s="56"/>
      <c r="G80" s="56"/>
      <c r="H80" s="56"/>
      <c r="I80" s="59"/>
      <c r="J80" s="54"/>
      <c r="K80" s="54"/>
      <c r="L80" s="54"/>
    </row>
    <row r="81" spans="1:12">
      <c r="A81" s="54"/>
      <c r="B81" s="54"/>
      <c r="C81" s="58"/>
      <c r="D81" s="56"/>
      <c r="E81" s="56"/>
      <c r="F81" s="56"/>
      <c r="G81" s="56"/>
      <c r="H81" s="56"/>
      <c r="I81" s="59"/>
      <c r="J81" s="54"/>
      <c r="K81" s="54"/>
      <c r="L81" s="54"/>
    </row>
    <row r="82" spans="1:12">
      <c r="A82" s="54"/>
      <c r="B82" s="54"/>
      <c r="C82" s="58"/>
      <c r="D82" s="56"/>
      <c r="E82" s="56"/>
      <c r="F82" s="56"/>
      <c r="G82" s="56"/>
      <c r="H82" s="56"/>
      <c r="I82" s="59"/>
      <c r="J82" s="54"/>
      <c r="K82" s="54"/>
      <c r="L82" s="54"/>
    </row>
    <row r="83" spans="1:12">
      <c r="A83" s="54"/>
      <c r="B83" s="54"/>
      <c r="C83" s="58"/>
      <c r="D83" s="56"/>
      <c r="E83" s="56"/>
      <c r="F83" s="56"/>
      <c r="G83" s="56"/>
      <c r="H83" s="56"/>
      <c r="I83" s="59"/>
      <c r="J83" s="54"/>
      <c r="K83" s="54"/>
      <c r="L83" s="54"/>
    </row>
    <row r="84" spans="1:12">
      <c r="A84" s="54"/>
      <c r="B84" s="54"/>
      <c r="C84" s="58"/>
      <c r="D84" s="56"/>
      <c r="E84" s="56"/>
      <c r="F84" s="56"/>
      <c r="G84" s="56"/>
      <c r="H84" s="56"/>
      <c r="I84" s="59"/>
      <c r="J84" s="54"/>
      <c r="K84" s="54"/>
      <c r="L84" s="54"/>
    </row>
    <row r="85" spans="1:12">
      <c r="A85" s="54"/>
      <c r="B85" s="54"/>
      <c r="C85" s="58"/>
      <c r="D85" s="56"/>
      <c r="E85" s="56"/>
      <c r="F85" s="56"/>
      <c r="G85" s="56"/>
      <c r="H85" s="56"/>
      <c r="I85" s="59"/>
      <c r="J85" s="54"/>
      <c r="K85" s="54"/>
      <c r="L85" s="54"/>
    </row>
    <row r="86" spans="1:12">
      <c r="A86" s="54"/>
      <c r="B86" s="54"/>
      <c r="C86" s="58"/>
      <c r="D86" s="56"/>
      <c r="E86" s="56"/>
      <c r="F86" s="56"/>
      <c r="G86" s="56"/>
      <c r="H86" s="56"/>
      <c r="I86" s="59"/>
      <c r="J86" s="54"/>
      <c r="K86" s="54"/>
      <c r="L86" s="54"/>
    </row>
    <row r="87" spans="1:12">
      <c r="A87" s="54"/>
      <c r="B87" s="54"/>
      <c r="C87" s="58"/>
      <c r="D87" s="56"/>
      <c r="E87" s="56"/>
      <c r="F87" s="56"/>
      <c r="G87" s="56"/>
      <c r="H87" s="56"/>
      <c r="I87" s="59"/>
      <c r="J87" s="54"/>
      <c r="K87" s="54"/>
      <c r="L87" s="54"/>
    </row>
    <row r="88" spans="1:12">
      <c r="A88" s="54"/>
      <c r="B88" s="54"/>
      <c r="C88" s="58"/>
      <c r="D88" s="56"/>
      <c r="E88" s="56"/>
      <c r="F88" s="56"/>
      <c r="G88" s="56"/>
      <c r="H88" s="56"/>
      <c r="I88" s="59"/>
      <c r="J88" s="54"/>
      <c r="K88" s="54"/>
      <c r="L88" s="54"/>
    </row>
    <row r="89" spans="1:12">
      <c r="A89" s="54"/>
      <c r="B89" s="54"/>
      <c r="C89" s="58"/>
      <c r="D89" s="56"/>
      <c r="E89" s="56"/>
      <c r="F89" s="56"/>
      <c r="G89" s="56"/>
      <c r="H89" s="56"/>
      <c r="I89" s="59"/>
      <c r="J89" s="54"/>
      <c r="K89" s="54"/>
      <c r="L89" s="54"/>
    </row>
    <row r="90" spans="1:12">
      <c r="A90" s="54"/>
      <c r="B90" s="54"/>
      <c r="C90" s="58"/>
      <c r="D90" s="56"/>
      <c r="E90" s="56"/>
      <c r="F90" s="56"/>
      <c r="G90" s="56"/>
      <c r="H90" s="56"/>
      <c r="I90" s="59"/>
      <c r="J90" s="54"/>
      <c r="K90" s="54"/>
      <c r="L90" s="54"/>
    </row>
    <row r="91" spans="1:12">
      <c r="A91" s="54"/>
      <c r="B91" s="54"/>
      <c r="C91" s="58"/>
      <c r="D91" s="56"/>
      <c r="E91" s="56"/>
      <c r="F91" s="56"/>
      <c r="G91" s="56"/>
      <c r="H91" s="56"/>
      <c r="I91" s="59"/>
      <c r="J91" s="54"/>
      <c r="K91" s="54"/>
      <c r="L91" s="54"/>
    </row>
    <row r="92" spans="1:12">
      <c r="A92" s="54"/>
      <c r="B92" s="54"/>
      <c r="C92" s="58"/>
      <c r="D92" s="56"/>
      <c r="E92" s="56"/>
      <c r="F92" s="56"/>
      <c r="G92" s="56"/>
      <c r="H92" s="56"/>
      <c r="I92" s="59"/>
      <c r="J92" s="54"/>
      <c r="K92" s="54"/>
      <c r="L92" s="54"/>
    </row>
  </sheetData>
  <mergeCells count="49">
    <mergeCell ref="A31:I31"/>
    <mergeCell ref="A29:H29"/>
    <mergeCell ref="D38:H38"/>
    <mergeCell ref="A1:J1"/>
    <mergeCell ref="A3:C3"/>
    <mergeCell ref="A4:C4"/>
    <mergeCell ref="A5:C5"/>
    <mergeCell ref="A17:C17"/>
    <mergeCell ref="D17:H17"/>
    <mergeCell ref="A33:C33"/>
    <mergeCell ref="D33:G33"/>
    <mergeCell ref="A2:C2"/>
    <mergeCell ref="A15:H15"/>
    <mergeCell ref="D3:H3"/>
    <mergeCell ref="A18:C18"/>
    <mergeCell ref="A19:C19"/>
    <mergeCell ref="A72:J72"/>
    <mergeCell ref="A56:C56"/>
    <mergeCell ref="D64:J64"/>
    <mergeCell ref="A49:C49"/>
    <mergeCell ref="A52:C52"/>
    <mergeCell ref="A57:C57"/>
    <mergeCell ref="A53:C53"/>
    <mergeCell ref="D57:J57"/>
    <mergeCell ref="A54:C54"/>
    <mergeCell ref="A55:C55"/>
    <mergeCell ref="A59:C59"/>
    <mergeCell ref="A50:C50"/>
    <mergeCell ref="D58:H63"/>
    <mergeCell ref="A71:I71"/>
    <mergeCell ref="A68:C68"/>
    <mergeCell ref="D65:H68"/>
    <mergeCell ref="A39:I39"/>
    <mergeCell ref="A40:J40"/>
    <mergeCell ref="A51:C51"/>
    <mergeCell ref="A63:C63"/>
    <mergeCell ref="A60:C60"/>
    <mergeCell ref="A58:C58"/>
    <mergeCell ref="D42:H42"/>
    <mergeCell ref="D43:H43"/>
    <mergeCell ref="D44:H44"/>
    <mergeCell ref="D45:H45"/>
    <mergeCell ref="A46:I46"/>
    <mergeCell ref="A47:J47"/>
    <mergeCell ref="D35:G35"/>
    <mergeCell ref="D36:G36"/>
    <mergeCell ref="D37:G37"/>
    <mergeCell ref="A32:J32"/>
    <mergeCell ref="D34:G34"/>
  </mergeCells>
  <phoneticPr fontId="9" type="noConversion"/>
  <pageMargins left="0.43307086614173229" right="0.39370078740157483" top="0.74803149606299213" bottom="0.74803149606299213" header="0.31496062992125984" footer="0.31496062992125984"/>
  <pageSetup paperSize="8" scale="64" fitToHeight="20" orientation="portrait" r:id="rId1"/>
  <headerFooter scaleWithDoc="0">
    <oddHeader xml:space="preserve">&amp;L&amp;"Arial,Fett"
&amp;C&amp;"Arial,Fett"Landestalsperrenverwaltung des Freistaates Sachsen, B ZMOWE
Muldenstraße 3 in 08309 Eibenstock&amp;R&amp;"Arial,Fett"
</oddHeader>
    <oddFooter>&amp;CSeite &amp;P von &amp;N</oddFooter>
  </headerFooter>
  <rowBreaks count="1" manualBreakCount="1">
    <brk id="56" max="8" man="1"/>
  </rowBreaks>
  <ignoredErrors>
    <ignoredError sqref="F12 I12" unlockedFormula="1"/>
    <ignoredError sqref="J55" formula="1"/>
    <ignoredError sqref="I54 I56" evalError="1"/>
    <ignoredError sqref="I55" evalError="1"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6"/>
  <sheetViews>
    <sheetView zoomScaleNormal="100" workbookViewId="0">
      <selection activeCell="E163" sqref="E163"/>
    </sheetView>
  </sheetViews>
  <sheetFormatPr baseColWidth="10" defaultColWidth="11.5703125" defaultRowHeight="12.75"/>
  <cols>
    <col min="1" max="1" width="2" style="141" customWidth="1"/>
    <col min="2" max="2" width="10.140625" style="140" customWidth="1"/>
    <col min="3" max="3" width="100.7109375" style="141" customWidth="1"/>
    <col min="4" max="6" width="15.7109375" style="216" customWidth="1"/>
    <col min="7" max="7" width="17.140625" style="141" customWidth="1"/>
    <col min="8" max="16384" width="11.5703125" style="141"/>
  </cols>
  <sheetData>
    <row r="1" spans="2:11" ht="78" customHeight="1">
      <c r="B1" s="354" t="s">
        <v>197</v>
      </c>
      <c r="C1" s="354"/>
      <c r="D1" s="354"/>
      <c r="E1" s="354"/>
      <c r="F1" s="354"/>
    </row>
    <row r="2" spans="2:11" ht="17.850000000000001" customHeight="1">
      <c r="B2" s="207" t="s">
        <v>128</v>
      </c>
      <c r="C2" s="143" t="s">
        <v>140</v>
      </c>
      <c r="D2" s="209"/>
      <c r="E2" s="209"/>
      <c r="F2" s="209"/>
    </row>
    <row r="3" spans="2:11" s="147" customFormat="1" ht="17.100000000000001" customHeight="1">
      <c r="B3" s="144" t="s">
        <v>45</v>
      </c>
      <c r="C3" s="145" t="s">
        <v>46</v>
      </c>
      <c r="D3" s="146" t="s">
        <v>47</v>
      </c>
      <c r="E3" s="146" t="s">
        <v>48</v>
      </c>
      <c r="F3" s="146" t="s">
        <v>49</v>
      </c>
    </row>
    <row r="4" spans="2:11" ht="8.25" customHeight="1"/>
    <row r="5" spans="2:11" ht="17.850000000000001" customHeight="1">
      <c r="B5" s="142" t="s">
        <v>139</v>
      </c>
      <c r="C5" s="143" t="s">
        <v>143</v>
      </c>
      <c r="D5" s="209"/>
      <c r="E5" s="209"/>
      <c r="F5" s="209"/>
    </row>
    <row r="6" spans="2:11" ht="11.1" customHeight="1"/>
    <row r="7" spans="2:11" ht="19.350000000000001" customHeight="1">
      <c r="B7" s="148" t="s">
        <v>142</v>
      </c>
      <c r="C7" s="152" t="s">
        <v>53</v>
      </c>
      <c r="D7" s="217">
        <v>30</v>
      </c>
      <c r="E7" s="223"/>
      <c r="F7" s="224">
        <f>D7*E7</f>
        <v>0</v>
      </c>
      <c r="I7" s="150"/>
      <c r="J7" s="154"/>
      <c r="K7" s="154"/>
    </row>
    <row r="8" spans="2:11" ht="38.25">
      <c r="C8" s="151" t="s">
        <v>54</v>
      </c>
    </row>
    <row r="10" spans="2:11" ht="19.350000000000001" customHeight="1">
      <c r="B10" s="148" t="s">
        <v>145</v>
      </c>
      <c r="C10" s="152" t="s">
        <v>55</v>
      </c>
      <c r="D10" s="217">
        <v>8</v>
      </c>
      <c r="E10" s="223"/>
      <c r="F10" s="224">
        <f>D10*E10</f>
        <v>0</v>
      </c>
      <c r="I10" s="150"/>
      <c r="J10" s="154"/>
      <c r="K10" s="154"/>
    </row>
    <row r="11" spans="2:11" ht="38.25">
      <c r="C11" s="151" t="s">
        <v>56</v>
      </c>
    </row>
    <row r="12" spans="2:11" ht="11.85" customHeight="1">
      <c r="C12" s="151"/>
    </row>
    <row r="13" spans="2:11" ht="19.350000000000001" customHeight="1">
      <c r="B13" s="148" t="s">
        <v>146</v>
      </c>
      <c r="C13" s="152" t="s">
        <v>57</v>
      </c>
      <c r="D13" s="217">
        <v>20</v>
      </c>
      <c r="E13" s="223"/>
      <c r="F13" s="224">
        <f>D13*E13</f>
        <v>0</v>
      </c>
      <c r="I13" s="150"/>
      <c r="J13" s="154"/>
      <c r="K13" s="154"/>
    </row>
    <row r="14" spans="2:11" ht="51">
      <c r="C14" s="151" t="s">
        <v>58</v>
      </c>
    </row>
    <row r="15" spans="2:11" ht="11.1" customHeight="1">
      <c r="C15" s="151"/>
    </row>
    <row r="16" spans="2:11" ht="19.350000000000001" customHeight="1">
      <c r="B16" s="148" t="s">
        <v>147</v>
      </c>
      <c r="C16" s="152" t="s">
        <v>59</v>
      </c>
      <c r="D16" s="217">
        <v>25</v>
      </c>
      <c r="E16" s="223"/>
      <c r="F16" s="224">
        <f>D16*E16</f>
        <v>0</v>
      </c>
      <c r="I16" s="150"/>
      <c r="J16" s="154"/>
      <c r="K16" s="154"/>
    </row>
    <row r="17" spans="2:11" ht="76.5">
      <c r="C17" s="151" t="s">
        <v>60</v>
      </c>
    </row>
    <row r="19" spans="2:11" ht="19.350000000000001" customHeight="1">
      <c r="B19" s="148" t="s">
        <v>148</v>
      </c>
      <c r="C19" s="152" t="s">
        <v>61</v>
      </c>
      <c r="D19" s="217">
        <v>25</v>
      </c>
      <c r="E19" s="223"/>
      <c r="F19" s="224">
        <f>D19*E19</f>
        <v>0</v>
      </c>
      <c r="I19" s="150"/>
      <c r="J19" s="154"/>
      <c r="K19" s="154"/>
    </row>
    <row r="20" spans="2:11" ht="89.25">
      <c r="C20" s="151" t="s">
        <v>62</v>
      </c>
    </row>
    <row r="21" spans="2:11" ht="13.5" customHeight="1">
      <c r="C21" s="151"/>
    </row>
    <row r="22" spans="2:11" ht="19.350000000000001" customHeight="1">
      <c r="B22" s="148" t="s">
        <v>149</v>
      </c>
      <c r="C22" s="152" t="s">
        <v>63</v>
      </c>
      <c r="D22" s="217">
        <v>15</v>
      </c>
      <c r="E22" s="223"/>
      <c r="F22" s="224">
        <f>D22*E22</f>
        <v>0</v>
      </c>
      <c r="I22" s="150"/>
      <c r="J22" s="154"/>
      <c r="K22" s="154"/>
    </row>
    <row r="23" spans="2:11" ht="89.25">
      <c r="C23" s="151" t="s">
        <v>64</v>
      </c>
    </row>
    <row r="24" spans="2:11" ht="17.100000000000001" customHeight="1">
      <c r="C24" s="151"/>
    </row>
    <row r="25" spans="2:11" ht="19.350000000000001" customHeight="1">
      <c r="B25" s="148" t="s">
        <v>150</v>
      </c>
      <c r="C25" s="152" t="s">
        <v>65</v>
      </c>
      <c r="D25" s="217">
        <v>25</v>
      </c>
      <c r="E25" s="223"/>
      <c r="F25" s="224">
        <f>D25*E25</f>
        <v>0</v>
      </c>
      <c r="I25" s="150"/>
      <c r="J25" s="154"/>
      <c r="K25" s="154"/>
    </row>
    <row r="26" spans="2:11" ht="89.25">
      <c r="C26" s="151" t="s">
        <v>66</v>
      </c>
    </row>
    <row r="27" spans="2:11">
      <c r="C27" s="151"/>
    </row>
    <row r="28" spans="2:11" ht="17.850000000000001" customHeight="1">
      <c r="B28" s="148" t="s">
        <v>151</v>
      </c>
      <c r="C28" s="149" t="s">
        <v>67</v>
      </c>
      <c r="D28" s="217">
        <v>6</v>
      </c>
      <c r="E28" s="223"/>
      <c r="F28" s="224">
        <f>D28*E28</f>
        <v>0</v>
      </c>
      <c r="I28" s="150"/>
      <c r="J28" s="154"/>
      <c r="K28" s="154"/>
    </row>
    <row r="29" spans="2:11" ht="25.5">
      <c r="C29" s="162" t="s">
        <v>68</v>
      </c>
    </row>
    <row r="30" spans="2:11">
      <c r="C30" s="151"/>
    </row>
    <row r="31" spans="2:11" ht="17.850000000000001" customHeight="1">
      <c r="B31" s="148" t="s">
        <v>152</v>
      </c>
      <c r="C31" s="149" t="s">
        <v>69</v>
      </c>
      <c r="D31" s="217">
        <v>4</v>
      </c>
      <c r="E31" s="223"/>
      <c r="F31" s="224">
        <f>D31*E31</f>
        <v>0</v>
      </c>
      <c r="I31" s="150"/>
      <c r="J31" s="154"/>
      <c r="K31" s="154"/>
    </row>
    <row r="32" spans="2:11" ht="25.5">
      <c r="C32" s="162" t="s">
        <v>70</v>
      </c>
    </row>
    <row r="33" spans="2:18" ht="17.850000000000001" customHeight="1">
      <c r="B33" s="148" t="s">
        <v>153</v>
      </c>
      <c r="C33" s="149" t="s">
        <v>71</v>
      </c>
      <c r="D33" s="218">
        <v>150</v>
      </c>
      <c r="E33" s="223"/>
      <c r="F33" s="224">
        <f>D33*E33</f>
        <v>0</v>
      </c>
      <c r="I33" s="150"/>
      <c r="J33" s="154"/>
      <c r="K33" s="154"/>
    </row>
    <row r="34" spans="2:18" ht="25.5">
      <c r="B34" s="141"/>
      <c r="C34" s="162" t="s">
        <v>72</v>
      </c>
    </row>
    <row r="35" spans="2:18">
      <c r="B35" s="141"/>
    </row>
    <row r="36" spans="2:18" ht="17.850000000000001" customHeight="1">
      <c r="B36" s="148" t="s">
        <v>154</v>
      </c>
      <c r="C36" s="149" t="s">
        <v>73</v>
      </c>
      <c r="D36" s="218">
        <v>150</v>
      </c>
      <c r="E36" s="223"/>
      <c r="F36" s="224">
        <f>D36*E36</f>
        <v>0</v>
      </c>
      <c r="I36" s="150"/>
      <c r="J36" s="154"/>
      <c r="K36" s="154"/>
    </row>
    <row r="37" spans="2:18">
      <c r="B37" s="141"/>
      <c r="C37" s="162" t="s">
        <v>74</v>
      </c>
    </row>
    <row r="38" spans="2:18" ht="14.25" customHeight="1">
      <c r="C38" s="162"/>
    </row>
    <row r="39" spans="2:18" ht="17.850000000000001" customHeight="1">
      <c r="B39" s="142" t="s">
        <v>155</v>
      </c>
      <c r="C39" s="143" t="s">
        <v>144</v>
      </c>
      <c r="D39" s="209"/>
      <c r="E39" s="209"/>
      <c r="F39" s="209"/>
      <c r="G39" s="356"/>
      <c r="H39" s="356"/>
      <c r="I39" s="356"/>
      <c r="J39" s="356"/>
      <c r="K39" s="356"/>
      <c r="L39" s="356"/>
      <c r="M39" s="356"/>
      <c r="N39" s="356"/>
      <c r="O39" s="356"/>
      <c r="P39" s="195"/>
      <c r="Q39" s="195"/>
      <c r="R39" s="195"/>
    </row>
    <row r="40" spans="2:18" ht="11.1" customHeight="1">
      <c r="G40" s="356"/>
      <c r="H40" s="356"/>
      <c r="I40" s="356"/>
      <c r="J40" s="356"/>
      <c r="K40" s="356"/>
      <c r="L40" s="356"/>
      <c r="M40" s="356"/>
      <c r="N40" s="356"/>
      <c r="O40" s="356"/>
      <c r="P40" s="195"/>
      <c r="Q40" s="195"/>
      <c r="R40" s="195"/>
    </row>
    <row r="41" spans="2:18" ht="29.85" customHeight="1">
      <c r="B41" s="148" t="s">
        <v>156</v>
      </c>
      <c r="C41" s="152" t="s">
        <v>75</v>
      </c>
      <c r="D41" s="217">
        <v>42</v>
      </c>
      <c r="E41" s="223"/>
      <c r="F41" s="224">
        <f>D41*E41</f>
        <v>0</v>
      </c>
      <c r="I41" s="150"/>
      <c r="J41" s="195"/>
      <c r="K41" s="195"/>
      <c r="L41" s="195"/>
      <c r="M41" s="195"/>
      <c r="N41" s="195"/>
      <c r="O41" s="195"/>
      <c r="P41" s="195"/>
      <c r="Q41" s="195"/>
      <c r="R41" s="195"/>
    </row>
    <row r="42" spans="2:18" ht="25.5">
      <c r="C42" s="151" t="s">
        <v>76</v>
      </c>
      <c r="J42" s="356"/>
      <c r="K42" s="356"/>
      <c r="L42" s="356"/>
      <c r="M42" s="356"/>
      <c r="N42" s="356"/>
      <c r="O42" s="356"/>
      <c r="P42" s="356"/>
      <c r="Q42" s="356"/>
      <c r="R42" s="356"/>
    </row>
    <row r="43" spans="2:18">
      <c r="J43" s="356"/>
      <c r="K43" s="356"/>
      <c r="L43" s="356"/>
      <c r="M43" s="356"/>
      <c r="N43" s="356"/>
      <c r="O43" s="356"/>
      <c r="P43" s="356"/>
      <c r="Q43" s="356"/>
      <c r="R43" s="356"/>
    </row>
    <row r="44" spans="2:18" ht="29.85" customHeight="1">
      <c r="B44" s="148" t="s">
        <v>157</v>
      </c>
      <c r="C44" s="152" t="s">
        <v>77</v>
      </c>
      <c r="D44" s="217">
        <v>20</v>
      </c>
      <c r="E44" s="223"/>
      <c r="F44" s="224">
        <f>D44*E44</f>
        <v>0</v>
      </c>
      <c r="I44" s="150"/>
      <c r="J44" s="356"/>
      <c r="K44" s="356"/>
      <c r="L44" s="356"/>
      <c r="M44" s="356"/>
      <c r="N44" s="356"/>
      <c r="O44" s="356"/>
      <c r="P44" s="356"/>
      <c r="Q44" s="356"/>
      <c r="R44" s="356"/>
    </row>
    <row r="45" spans="2:18" ht="51">
      <c r="C45" s="151" t="s">
        <v>78</v>
      </c>
      <c r="J45" s="163"/>
      <c r="K45" s="163"/>
      <c r="L45" s="163"/>
      <c r="M45" s="163"/>
      <c r="N45" s="163"/>
      <c r="O45" s="163"/>
      <c r="P45" s="163"/>
      <c r="Q45" s="163"/>
      <c r="R45" s="163"/>
    </row>
    <row r="47" spans="2:18" ht="21.6" customHeight="1">
      <c r="B47" s="148" t="s">
        <v>158</v>
      </c>
      <c r="C47" s="152" t="s">
        <v>79</v>
      </c>
      <c r="D47" s="217">
        <v>10</v>
      </c>
      <c r="E47" s="223"/>
      <c r="F47" s="224">
        <f>D47*E47</f>
        <v>0</v>
      </c>
      <c r="I47" s="150"/>
      <c r="J47" s="154"/>
      <c r="K47" s="154"/>
    </row>
    <row r="48" spans="2:18" ht="38.25">
      <c r="C48" s="151" t="s">
        <v>80</v>
      </c>
    </row>
    <row r="50" spans="2:11" ht="28.35" customHeight="1">
      <c r="B50" s="148" t="s">
        <v>159</v>
      </c>
      <c r="C50" s="152" t="s">
        <v>81</v>
      </c>
      <c r="D50" s="217">
        <v>10</v>
      </c>
      <c r="E50" s="223"/>
      <c r="F50" s="224">
        <f>D50*E50</f>
        <v>0</v>
      </c>
      <c r="I50" s="150"/>
      <c r="J50" s="154"/>
      <c r="K50" s="154"/>
    </row>
    <row r="51" spans="2:11" ht="25.5">
      <c r="C51" s="151" t="s">
        <v>135</v>
      </c>
    </row>
    <row r="52" spans="2:11" ht="14.1" customHeight="1">
      <c r="C52" s="151"/>
    </row>
    <row r="53" spans="2:11" ht="28.35" customHeight="1">
      <c r="B53" s="148" t="s">
        <v>160</v>
      </c>
      <c r="C53" s="152" t="s">
        <v>82</v>
      </c>
      <c r="D53" s="217">
        <v>10</v>
      </c>
      <c r="E53" s="223"/>
      <c r="F53" s="224">
        <f>D53*E53</f>
        <v>0</v>
      </c>
      <c r="I53" s="150"/>
      <c r="J53" s="154"/>
      <c r="K53" s="154"/>
    </row>
    <row r="54" spans="2:11" ht="25.5">
      <c r="C54" s="151" t="s">
        <v>136</v>
      </c>
    </row>
    <row r="56" spans="2:11" ht="28.35" customHeight="1">
      <c r="B56" s="148" t="s">
        <v>161</v>
      </c>
      <c r="C56" s="152" t="s">
        <v>83</v>
      </c>
      <c r="D56" s="217">
        <v>10</v>
      </c>
      <c r="E56" s="223"/>
      <c r="F56" s="224">
        <f>D56*E56</f>
        <v>0</v>
      </c>
      <c r="I56" s="150"/>
      <c r="J56" s="154"/>
      <c r="K56" s="154"/>
    </row>
    <row r="57" spans="2:11" ht="38.25">
      <c r="C57" s="151" t="s">
        <v>84</v>
      </c>
    </row>
    <row r="59" spans="2:11" ht="28.35" customHeight="1">
      <c r="B59" s="148" t="s">
        <v>162</v>
      </c>
      <c r="C59" s="152" t="s">
        <v>85</v>
      </c>
      <c r="D59" s="217">
        <v>6</v>
      </c>
      <c r="E59" s="223"/>
      <c r="F59" s="224">
        <f>D59*E59</f>
        <v>0</v>
      </c>
      <c r="I59" s="150"/>
      <c r="J59" s="154"/>
      <c r="K59" s="154"/>
    </row>
    <row r="60" spans="2:11" ht="38.25">
      <c r="C60" s="151" t="s">
        <v>86</v>
      </c>
    </row>
    <row r="62" spans="2:11" ht="18.600000000000001" customHeight="1">
      <c r="B62" s="155" t="s">
        <v>50</v>
      </c>
      <c r="C62" s="156" t="s">
        <v>51</v>
      </c>
      <c r="D62" s="210"/>
      <c r="E62" s="210"/>
      <c r="F62" s="208"/>
    </row>
    <row r="63" spans="2:11" ht="21.6" customHeight="1">
      <c r="B63" s="157" t="s">
        <v>163</v>
      </c>
      <c r="C63" s="158" t="s">
        <v>182</v>
      </c>
      <c r="D63" s="211"/>
      <c r="E63" s="211"/>
      <c r="F63" s="224">
        <f>SUM(F5:F62)</f>
        <v>0</v>
      </c>
      <c r="I63" s="159"/>
      <c r="J63" s="159"/>
      <c r="K63" s="160"/>
    </row>
    <row r="65" spans="2:11" ht="8.25" customHeight="1"/>
    <row r="66" spans="2:11" ht="17.850000000000001" customHeight="1">
      <c r="B66" s="142" t="s">
        <v>164</v>
      </c>
      <c r="C66" s="143" t="s">
        <v>165</v>
      </c>
      <c r="D66" s="209"/>
      <c r="E66" s="209"/>
      <c r="F66" s="209"/>
    </row>
    <row r="67" spans="2:11" ht="11.1" customHeight="1"/>
    <row r="68" spans="2:11" ht="19.350000000000001" customHeight="1">
      <c r="B68" s="148" t="s">
        <v>166</v>
      </c>
      <c r="C68" s="152" t="s">
        <v>87</v>
      </c>
      <c r="D68" s="217">
        <v>40</v>
      </c>
      <c r="E68" s="223"/>
      <c r="F68" s="224">
        <f>D68*E68</f>
        <v>0</v>
      </c>
      <c r="I68" s="150"/>
      <c r="J68" s="154"/>
      <c r="K68" s="154"/>
    </row>
    <row r="69" spans="2:11" ht="51">
      <c r="C69" s="151" t="s">
        <v>88</v>
      </c>
    </row>
    <row r="70" spans="2:11" ht="38.25">
      <c r="C70" s="164" t="s">
        <v>89</v>
      </c>
    </row>
    <row r="71" spans="2:11" ht="89.25">
      <c r="C71" s="164" t="s">
        <v>90</v>
      </c>
    </row>
    <row r="72" spans="2:11" ht="18.600000000000001" customHeight="1">
      <c r="C72" s="165" t="s">
        <v>91</v>
      </c>
    </row>
    <row r="73" spans="2:11" ht="23.85" customHeight="1">
      <c r="C73" s="225" t="s">
        <v>92</v>
      </c>
    </row>
    <row r="75" spans="2:11" ht="19.350000000000001" customHeight="1">
      <c r="B75" s="148" t="s">
        <v>167</v>
      </c>
      <c r="C75" s="152" t="s">
        <v>93</v>
      </c>
      <c r="D75" s="217">
        <v>10</v>
      </c>
      <c r="E75" s="223"/>
      <c r="F75" s="224">
        <f>D75*E75</f>
        <v>0</v>
      </c>
      <c r="I75" s="150"/>
      <c r="J75" s="154"/>
      <c r="K75" s="154"/>
    </row>
    <row r="76" spans="2:11" ht="38.25">
      <c r="C76" s="151" t="s">
        <v>94</v>
      </c>
    </row>
    <row r="77" spans="2:11" ht="89.25">
      <c r="C77" s="164" t="s">
        <v>198</v>
      </c>
    </row>
    <row r="78" spans="2:11" ht="21.95" customHeight="1">
      <c r="C78" s="165" t="s">
        <v>91</v>
      </c>
    </row>
    <row r="79" spans="2:11" ht="23.85" customHeight="1">
      <c r="C79" s="225" t="s">
        <v>92</v>
      </c>
    </row>
    <row r="81" spans="2:11" ht="19.350000000000001" customHeight="1">
      <c r="B81" s="148" t="s">
        <v>168</v>
      </c>
      <c r="C81" s="152" t="s">
        <v>95</v>
      </c>
      <c r="D81" s="217">
        <v>6</v>
      </c>
      <c r="E81" s="223"/>
      <c r="F81" s="224">
        <f>D81*E81</f>
        <v>0</v>
      </c>
      <c r="I81" s="150"/>
      <c r="J81" s="154"/>
      <c r="K81" s="154"/>
    </row>
    <row r="82" spans="2:11" ht="25.5">
      <c r="C82" s="151" t="s">
        <v>96</v>
      </c>
    </row>
    <row r="83" spans="2:11" ht="89.25">
      <c r="C83" s="164" t="s">
        <v>97</v>
      </c>
    </row>
    <row r="85" spans="2:11" ht="17.850000000000001" customHeight="1">
      <c r="B85" s="142" t="s">
        <v>169</v>
      </c>
      <c r="C85" s="143" t="s">
        <v>170</v>
      </c>
      <c r="D85" s="209"/>
      <c r="E85" s="209"/>
      <c r="F85" s="209"/>
    </row>
    <row r="86" spans="2:11" ht="11.1" customHeight="1"/>
    <row r="87" spans="2:11" ht="17.850000000000001" customHeight="1">
      <c r="B87" s="148" t="s">
        <v>171</v>
      </c>
      <c r="C87" s="152" t="s">
        <v>98</v>
      </c>
      <c r="D87" s="217">
        <v>15</v>
      </c>
      <c r="E87" s="226"/>
      <c r="F87" s="227">
        <f>D87*E87</f>
        <v>0</v>
      </c>
      <c r="I87" s="150"/>
      <c r="J87" s="154"/>
      <c r="K87" s="154"/>
    </row>
    <row r="88" spans="2:11" ht="63.75">
      <c r="C88" s="151" t="s">
        <v>99</v>
      </c>
    </row>
    <row r="89" spans="2:11" ht="17.100000000000001" customHeight="1">
      <c r="C89" s="225" t="s">
        <v>100</v>
      </c>
    </row>
    <row r="91" spans="2:11" ht="17.850000000000001" customHeight="1">
      <c r="B91" s="148" t="s">
        <v>172</v>
      </c>
      <c r="C91" s="152" t="s">
        <v>101</v>
      </c>
      <c r="D91" s="217">
        <v>5</v>
      </c>
      <c r="E91" s="226"/>
      <c r="F91" s="227">
        <f>D91*E91</f>
        <v>0</v>
      </c>
      <c r="I91" s="150"/>
      <c r="J91" s="154"/>
      <c r="K91" s="154"/>
    </row>
    <row r="92" spans="2:11" ht="51">
      <c r="C92" s="151" t="s">
        <v>102</v>
      </c>
    </row>
    <row r="93" spans="2:11" ht="17.100000000000001" customHeight="1">
      <c r="C93" s="225" t="s">
        <v>100</v>
      </c>
    </row>
    <row r="95" spans="2:11" ht="17.850000000000001" customHeight="1">
      <c r="B95" s="148" t="s">
        <v>173</v>
      </c>
      <c r="C95" s="152" t="s">
        <v>103</v>
      </c>
      <c r="D95" s="217">
        <v>10</v>
      </c>
      <c r="E95" s="226"/>
      <c r="F95" s="227">
        <f>D95*E95</f>
        <v>0</v>
      </c>
      <c r="I95" s="150"/>
      <c r="J95" s="154"/>
      <c r="K95" s="154"/>
    </row>
    <row r="96" spans="2:11" ht="63.75">
      <c r="C96" s="151" t="s">
        <v>104</v>
      </c>
    </row>
    <row r="97" spans="2:11" ht="17.100000000000001" customHeight="1">
      <c r="C97" s="225" t="s">
        <v>100</v>
      </c>
    </row>
    <row r="99" spans="2:11" ht="17.25" customHeight="1">
      <c r="B99" s="148" t="s">
        <v>174</v>
      </c>
      <c r="C99" s="152" t="s">
        <v>105</v>
      </c>
      <c r="D99" s="217">
        <v>2</v>
      </c>
      <c r="E99" s="226"/>
      <c r="F99" s="227">
        <f>D99*E99</f>
        <v>0</v>
      </c>
      <c r="I99" s="150"/>
      <c r="J99" s="154"/>
      <c r="K99" s="154"/>
    </row>
    <row r="100" spans="2:11" ht="63.75">
      <c r="C100" s="151" t="s">
        <v>106</v>
      </c>
    </row>
    <row r="101" spans="2:11" ht="17.100000000000001" customHeight="1">
      <c r="C101" s="225" t="s">
        <v>100</v>
      </c>
    </row>
    <row r="103" spans="2:11" ht="17.850000000000001" customHeight="1">
      <c r="B103" s="148" t="s">
        <v>175</v>
      </c>
      <c r="C103" s="152" t="s">
        <v>107</v>
      </c>
      <c r="D103" s="217">
        <v>4</v>
      </c>
      <c r="E103" s="226"/>
      <c r="F103" s="227">
        <f>D103*E103</f>
        <v>0</v>
      </c>
      <c r="I103" s="150"/>
      <c r="J103" s="154"/>
      <c r="K103" s="154"/>
    </row>
    <row r="104" spans="2:11" ht="51">
      <c r="C104" s="151" t="s">
        <v>108</v>
      </c>
    </row>
    <row r="106" spans="2:11" ht="17.850000000000001" customHeight="1">
      <c r="B106" s="148" t="s">
        <v>176</v>
      </c>
      <c r="C106" s="152" t="s">
        <v>109</v>
      </c>
      <c r="D106" s="217">
        <v>10</v>
      </c>
      <c r="E106" s="226"/>
      <c r="F106" s="227">
        <f>D106*E106</f>
        <v>0</v>
      </c>
      <c r="I106" s="150"/>
      <c r="J106" s="154"/>
      <c r="K106" s="154"/>
    </row>
    <row r="107" spans="2:11" ht="63.75">
      <c r="C107" s="151" t="s">
        <v>110</v>
      </c>
    </row>
    <row r="108" spans="2:11" ht="17.100000000000001" customHeight="1">
      <c r="C108" s="225" t="s">
        <v>100</v>
      </c>
    </row>
    <row r="110" spans="2:11" ht="17.850000000000001" customHeight="1">
      <c r="B110" s="148" t="s">
        <v>177</v>
      </c>
      <c r="C110" s="152" t="s">
        <v>109</v>
      </c>
      <c r="D110" s="217">
        <v>10</v>
      </c>
      <c r="E110" s="226"/>
      <c r="F110" s="227">
        <f>D110*E110</f>
        <v>0</v>
      </c>
      <c r="I110" s="150"/>
      <c r="J110" s="154"/>
      <c r="K110" s="154"/>
    </row>
    <row r="111" spans="2:11" ht="63.75">
      <c r="C111" s="151" t="s">
        <v>111</v>
      </c>
    </row>
    <row r="112" spans="2:11" ht="17.100000000000001" customHeight="1">
      <c r="C112" s="225" t="s">
        <v>100</v>
      </c>
    </row>
    <row r="113" spans="2:11" ht="17.100000000000001" customHeight="1">
      <c r="C113" s="165"/>
    </row>
    <row r="114" spans="2:11" ht="17.850000000000001" customHeight="1">
      <c r="B114" s="148" t="s">
        <v>178</v>
      </c>
      <c r="C114" s="149" t="s">
        <v>112</v>
      </c>
      <c r="D114" s="217">
        <v>1</v>
      </c>
      <c r="E114" s="226"/>
      <c r="F114" s="227">
        <f>D114*E114</f>
        <v>0</v>
      </c>
      <c r="I114" s="150"/>
      <c r="J114" s="154"/>
      <c r="K114" s="154"/>
    </row>
    <row r="115" spans="2:11" ht="25.5">
      <c r="C115" s="162" t="s">
        <v>113</v>
      </c>
    </row>
    <row r="116" spans="2:11" ht="17.100000000000001" customHeight="1">
      <c r="C116" s="225" t="s">
        <v>100</v>
      </c>
    </row>
    <row r="117" spans="2:11">
      <c r="C117" s="165"/>
    </row>
    <row r="118" spans="2:11" ht="17.850000000000001" customHeight="1">
      <c r="B118" s="148" t="s">
        <v>179</v>
      </c>
      <c r="C118" s="152" t="s">
        <v>114</v>
      </c>
      <c r="D118" s="217">
        <v>10</v>
      </c>
      <c r="E118" s="226"/>
      <c r="F118" s="227">
        <f>D118*E118</f>
        <v>0</v>
      </c>
      <c r="I118" s="150"/>
      <c r="J118" s="154"/>
      <c r="K118" s="154"/>
    </row>
    <row r="119" spans="2:11" ht="51">
      <c r="C119" s="166" t="s">
        <v>115</v>
      </c>
    </row>
    <row r="120" spans="2:11" ht="18.600000000000001" customHeight="1">
      <c r="B120" s="155" t="s">
        <v>50</v>
      </c>
      <c r="C120" s="156" t="s">
        <v>51</v>
      </c>
      <c r="D120" s="210"/>
      <c r="E120" s="210"/>
      <c r="F120" s="208"/>
    </row>
    <row r="121" spans="2:11" ht="21.6" customHeight="1">
      <c r="B121" s="157" t="s">
        <v>180</v>
      </c>
      <c r="C121" s="231" t="s">
        <v>181</v>
      </c>
      <c r="D121" s="211"/>
      <c r="E121" s="211"/>
      <c r="F121" s="228">
        <f>SUM(F66:F120)</f>
        <v>0</v>
      </c>
      <c r="I121" s="159"/>
      <c r="J121" s="159"/>
      <c r="K121" s="160"/>
    </row>
    <row r="122" spans="2:11" ht="9.9499999999999993" customHeight="1"/>
    <row r="123" spans="2:11" ht="17.850000000000001" customHeight="1">
      <c r="B123" s="142" t="s">
        <v>141</v>
      </c>
      <c r="C123" s="143" t="s">
        <v>116</v>
      </c>
      <c r="D123" s="209"/>
      <c r="E123" s="209"/>
      <c r="F123" s="209"/>
    </row>
    <row r="125" spans="2:11">
      <c r="B125" s="167" t="s">
        <v>117</v>
      </c>
      <c r="C125" s="168"/>
    </row>
    <row r="126" spans="2:11">
      <c r="B126" s="169"/>
      <c r="C126" s="357" t="s">
        <v>137</v>
      </c>
      <c r="D126" s="357"/>
      <c r="E126" s="357"/>
      <c r="F126" s="357"/>
    </row>
    <row r="128" spans="2:11" ht="17.850000000000001" customHeight="1">
      <c r="B128" s="148" t="s">
        <v>183</v>
      </c>
      <c r="C128" s="149" t="s">
        <v>118</v>
      </c>
      <c r="D128" s="219">
        <v>4</v>
      </c>
      <c r="E128" s="226"/>
      <c r="F128" s="227">
        <f>D128*E128</f>
        <v>0</v>
      </c>
      <c r="I128" s="153"/>
      <c r="J128" s="154"/>
      <c r="K128" s="154"/>
    </row>
    <row r="129" spans="2:11" ht="51">
      <c r="C129" s="151" t="s">
        <v>138</v>
      </c>
    </row>
    <row r="131" spans="2:11" ht="19.350000000000001" customHeight="1">
      <c r="B131" s="148" t="s">
        <v>184</v>
      </c>
      <c r="C131" s="152" t="s">
        <v>87</v>
      </c>
      <c r="D131" s="217">
        <v>2</v>
      </c>
      <c r="E131" s="226"/>
      <c r="F131" s="227">
        <f>D131*E131</f>
        <v>0</v>
      </c>
      <c r="I131" s="150"/>
      <c r="J131" s="154"/>
      <c r="K131" s="154"/>
    </row>
    <row r="132" spans="2:11" ht="51">
      <c r="C132" s="151" t="s">
        <v>121</v>
      </c>
    </row>
    <row r="133" spans="2:11" ht="51">
      <c r="C133" s="164" t="s">
        <v>119</v>
      </c>
    </row>
    <row r="134" spans="2:11" ht="89.25">
      <c r="C134" s="164" t="s">
        <v>97</v>
      </c>
    </row>
    <row r="136" spans="2:11" ht="17.850000000000001" customHeight="1">
      <c r="B136" s="148" t="s">
        <v>185</v>
      </c>
      <c r="C136" s="149" t="s">
        <v>112</v>
      </c>
      <c r="D136" s="217">
        <v>2</v>
      </c>
      <c r="E136" s="226"/>
      <c r="F136" s="227">
        <f>D136*E136</f>
        <v>0</v>
      </c>
      <c r="I136" s="150"/>
      <c r="J136" s="154"/>
      <c r="K136" s="154"/>
    </row>
    <row r="137" spans="2:11" ht="25.5">
      <c r="C137" s="162" t="s">
        <v>113</v>
      </c>
    </row>
    <row r="138" spans="2:11" ht="17.100000000000001" customHeight="1">
      <c r="C138" s="225" t="s">
        <v>100</v>
      </c>
    </row>
    <row r="140" spans="2:11" ht="18.600000000000001" customHeight="1">
      <c r="B140" s="155" t="s">
        <v>50</v>
      </c>
      <c r="C140" s="156" t="s">
        <v>51</v>
      </c>
      <c r="D140" s="210"/>
      <c r="E140" s="210"/>
      <c r="F140" s="208"/>
    </row>
    <row r="141" spans="2:11" ht="21.6" customHeight="1">
      <c r="B141" s="157" t="str">
        <f>B123</f>
        <v>5</v>
      </c>
      <c r="C141" s="158" t="str">
        <f>C123</f>
        <v>Radiologische Prüfung</v>
      </c>
      <c r="D141" s="211"/>
      <c r="E141" s="211"/>
      <c r="F141" s="228">
        <f>SUM(F128:F140)</f>
        <v>0</v>
      </c>
      <c r="I141" s="159"/>
      <c r="J141" s="159"/>
      <c r="K141" s="160"/>
    </row>
    <row r="143" spans="2:11" ht="25.5" customHeight="1"/>
    <row r="144" spans="2:11" ht="18.600000000000001" customHeight="1">
      <c r="B144" s="170" t="s">
        <v>120</v>
      </c>
    </row>
    <row r="145" spans="1:11" ht="18.600000000000001" customHeight="1">
      <c r="B145" s="170"/>
    </row>
    <row r="146" spans="1:11" ht="23.1" customHeight="1">
      <c r="B146" s="161" t="str">
        <f>B63</f>
        <v>1 und 2</v>
      </c>
      <c r="C146" s="156" t="str">
        <f>C63</f>
        <v>Probenahme, Feld- u. Labnoruntersuchung (Geotechnik)</v>
      </c>
      <c r="D146" s="210"/>
      <c r="E146" s="210"/>
      <c r="F146" s="229">
        <f>F63</f>
        <v>0</v>
      </c>
      <c r="I146" s="171"/>
      <c r="J146" s="171"/>
      <c r="K146" s="172"/>
    </row>
    <row r="147" spans="1:11" ht="23.1" customHeight="1">
      <c r="B147" s="161" t="str">
        <f>B121</f>
        <v>3 und 4</v>
      </c>
      <c r="C147" s="156" t="str">
        <f>C121</f>
        <v>Probenahme und Laboruntersuchungen (Abfall und Umwelt)</v>
      </c>
      <c r="D147" s="210"/>
      <c r="E147" s="210"/>
      <c r="F147" s="229">
        <f>F121</f>
        <v>0</v>
      </c>
      <c r="I147" s="171"/>
      <c r="J147" s="171"/>
      <c r="K147" s="172"/>
    </row>
    <row r="148" spans="1:11" ht="23.1" customHeight="1">
      <c r="B148" s="173" t="str">
        <f>B141</f>
        <v>5</v>
      </c>
      <c r="C148" s="174" t="str">
        <f>C141</f>
        <v>Radiologische Prüfung</v>
      </c>
      <c r="D148" s="212"/>
      <c r="E148" s="212"/>
      <c r="F148" s="230">
        <f>F141</f>
        <v>0</v>
      </c>
      <c r="I148" s="175"/>
      <c r="J148" s="175"/>
      <c r="K148" s="176"/>
    </row>
    <row r="149" spans="1:11" ht="23.1" customHeight="1" thickBot="1">
      <c r="A149" s="249"/>
      <c r="B149" s="250"/>
      <c r="C149" s="249"/>
      <c r="D149" s="355" t="s">
        <v>201</v>
      </c>
      <c r="E149" s="355"/>
      <c r="F149" s="251">
        <f>SUM(F146:F148)</f>
        <v>0</v>
      </c>
      <c r="K149" s="177"/>
    </row>
    <row r="150" spans="1:11" ht="20.100000000000001" customHeight="1" thickTop="1">
      <c r="D150" s="220"/>
      <c r="E150" s="214"/>
      <c r="F150" s="213"/>
      <c r="J150" s="178"/>
      <c r="K150" s="179"/>
    </row>
    <row r="151" spans="1:11">
      <c r="A151" s="84" t="s">
        <v>6</v>
      </c>
      <c r="B151" s="84"/>
      <c r="C151" s="50"/>
      <c r="D151" s="45"/>
      <c r="E151" s="45"/>
      <c r="F151" s="45"/>
      <c r="G151" s="45"/>
      <c r="H151" s="45"/>
      <c r="I151" s="51"/>
      <c r="J151" s="45"/>
    </row>
    <row r="152" spans="1:11" ht="18">
      <c r="A152" s="314" t="s">
        <v>33</v>
      </c>
      <c r="B152" s="352"/>
      <c r="C152" s="352"/>
      <c r="D152" s="352"/>
      <c r="E152" s="352"/>
      <c r="F152" s="352"/>
      <c r="G152" s="259"/>
      <c r="H152" s="259"/>
      <c r="I152" s="259"/>
      <c r="J152" s="85"/>
    </row>
    <row r="153" spans="1:11" ht="18">
      <c r="A153" s="289" t="s">
        <v>34</v>
      </c>
      <c r="B153" s="353"/>
      <c r="C153" s="353"/>
      <c r="D153" s="353"/>
      <c r="E153" s="353"/>
      <c r="F153" s="353"/>
      <c r="G153" s="258"/>
      <c r="H153" s="258"/>
      <c r="I153" s="258"/>
      <c r="J153" s="258"/>
    </row>
    <row r="154" spans="1:11">
      <c r="A154" s="52" t="s">
        <v>22</v>
      </c>
      <c r="B154" s="52"/>
      <c r="C154" s="53"/>
      <c r="D154" s="215"/>
      <c r="E154" s="215"/>
      <c r="F154" s="215"/>
      <c r="G154" s="52"/>
      <c r="H154" s="52"/>
      <c r="I154" s="52"/>
      <c r="J154" s="52"/>
    </row>
    <row r="155" spans="1:11">
      <c r="A155" s="52" t="s">
        <v>16</v>
      </c>
      <c r="B155" s="52"/>
      <c r="C155" s="53"/>
      <c r="D155" s="215"/>
      <c r="E155" s="215"/>
      <c r="F155" s="215"/>
      <c r="G155" s="52"/>
      <c r="H155" s="52"/>
      <c r="I155" s="52"/>
      <c r="J155" s="52"/>
    </row>
    <row r="156" spans="1:11" ht="14.25">
      <c r="A156" s="54"/>
      <c r="B156" s="54"/>
      <c r="C156" s="55"/>
      <c r="D156" s="221"/>
      <c r="E156" s="221"/>
      <c r="F156" s="221"/>
      <c r="G156" s="56"/>
      <c r="H156" s="56"/>
      <c r="I156" s="57"/>
      <c r="J156" s="55"/>
    </row>
    <row r="157" spans="1:11" ht="14.25">
      <c r="A157" s="54"/>
      <c r="B157" s="54"/>
      <c r="C157" s="58"/>
      <c r="D157" s="221"/>
      <c r="E157" s="221"/>
      <c r="F157" s="221"/>
      <c r="G157" s="56"/>
      <c r="H157" s="56"/>
      <c r="I157" s="59"/>
      <c r="J157" s="54"/>
    </row>
    <row r="158" spans="1:11" ht="14.25">
      <c r="A158" s="54"/>
      <c r="B158" s="54"/>
      <c r="C158" s="58"/>
      <c r="D158" s="221"/>
      <c r="E158" s="141"/>
      <c r="F158" s="141"/>
    </row>
    <row r="159" spans="1:11" ht="15" thickBot="1">
      <c r="A159" s="60"/>
      <c r="B159" s="60"/>
      <c r="C159" s="61"/>
      <c r="D159" s="221"/>
      <c r="E159" s="141"/>
      <c r="F159" s="141"/>
    </row>
    <row r="160" spans="1:11">
      <c r="B160" s="64" t="s">
        <v>11</v>
      </c>
      <c r="C160" s="64"/>
      <c r="D160" s="221"/>
      <c r="E160" s="141"/>
      <c r="F160" s="141"/>
    </row>
    <row r="163" spans="1:6" ht="14.25">
      <c r="A163" s="221"/>
      <c r="B163" s="221"/>
      <c r="C163" s="56"/>
      <c r="D163" s="262"/>
      <c r="E163" s="263"/>
      <c r="F163" s="49"/>
    </row>
    <row r="164" spans="1:6" ht="15" thickBot="1">
      <c r="A164" s="221"/>
      <c r="B164" s="222"/>
      <c r="C164" s="62"/>
      <c r="D164" s="262"/>
      <c r="E164" s="263"/>
      <c r="F164" s="49"/>
    </row>
    <row r="165" spans="1:6" ht="14.25">
      <c r="A165" s="260"/>
      <c r="B165" s="261" t="s">
        <v>12</v>
      </c>
      <c r="C165" s="56"/>
      <c r="D165" s="56"/>
      <c r="E165" s="59"/>
      <c r="F165" s="54"/>
    </row>
    <row r="166" spans="1:6">
      <c r="A166" s="216"/>
      <c r="B166" s="216"/>
      <c r="D166" s="141"/>
      <c r="E166" s="141"/>
      <c r="F166" s="141"/>
    </row>
  </sheetData>
  <mergeCells count="7">
    <mergeCell ref="A152:F152"/>
    <mergeCell ref="A153:F153"/>
    <mergeCell ref="B1:F1"/>
    <mergeCell ref="D149:E149"/>
    <mergeCell ref="G39:O40"/>
    <mergeCell ref="J42:R44"/>
    <mergeCell ref="C126:F126"/>
  </mergeCells>
  <pageMargins left="0.70866141732283472" right="0.70866141732283472" top="0.78740157480314965" bottom="0.78740157480314965" header="0.31496062992125984" footer="0.31496062992125984"/>
  <pageSetup paperSize="8" scale="83" fitToHeight="16" orientation="portrait" verticalDpi="0" r:id="rId1"/>
  <rowBreaks count="3" manualBreakCount="3">
    <brk id="38" max="5" man="1"/>
    <brk id="84" max="5" man="1"/>
    <brk id="122"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Honorarkalkulation</vt:lpstr>
      <vt:lpstr>Honorarkalkulation_PFL</vt:lpstr>
      <vt:lpstr>Honorarkalkulation!Druckbereich</vt:lpstr>
      <vt:lpstr>Honorarkalkulation_PFL!Druckbereich</vt:lpstr>
    </vt:vector>
  </TitlesOfParts>
  <Company>LTV 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3HerzigerJ</dc:creator>
  <cp:lastModifiedBy>Schlesiger, Cindy - LTV ZMOWE</cp:lastModifiedBy>
  <cp:lastPrinted>2025-04-08T09:51:45Z</cp:lastPrinted>
  <dcterms:created xsi:type="dcterms:W3CDTF">2011-01-11T14:02:08Z</dcterms:created>
  <dcterms:modified xsi:type="dcterms:W3CDTF">2025-04-10T09:25:47Z</dcterms:modified>
</cp:coreProperties>
</file>